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worksheets/sheet7.xml" ContentType="application/vnd.openxmlformats-officedocument.spreadsheetml.worksheet+xml"/>
  <Override PartName="/xl/chartsheets/sheet7.xml" ContentType="application/vnd.openxmlformats-officedocument.spreadsheetml.chartsheet+xml"/>
  <Override PartName="/xl/worksheets/sheet8.xml" ContentType="application/vnd.openxmlformats-officedocument.spreadsheetml.worksheet+xml"/>
  <Override PartName="/xl/chartsheets/sheet8.xml" ContentType="application/vnd.openxmlformats-officedocument.spreadsheetml.chartsheet+xml"/>
  <Override PartName="/xl/worksheets/sheet9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14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15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16.xml" ContentType="application/vnd.openxmlformats-officedocument.spreadsheetml.chartsheet+xml"/>
  <Override PartName="/xl/worksheets/sheet17.xml" ContentType="application/vnd.openxmlformats-officedocument.spreadsheetml.worksheet+xml"/>
  <Override PartName="/xl/chartsheets/sheet17.xml" ContentType="application/vnd.openxmlformats-officedocument.spreadsheetml.chartsheet+xml"/>
  <Override PartName="/xl/worksheets/sheet18.xml" ContentType="application/vnd.openxmlformats-officedocument.spreadsheetml.worksheet+xml"/>
  <Override PartName="/xl/chartsheets/sheet18.xml" ContentType="application/vnd.openxmlformats-officedocument.spreadsheetml.chartsheet+xml"/>
  <Override PartName="/xl/worksheets/sheet19.xml" ContentType="application/vnd.openxmlformats-officedocument.spreadsheetml.worksheet+xml"/>
  <Override PartName="/xl/chartsheets/sheet19.xml" ContentType="application/vnd.openxmlformats-officedocument.spreadsheetml.chartsheet+xml"/>
  <Override PartName="/xl/worksheets/sheet20.xml" ContentType="application/vnd.openxmlformats-officedocument.spreadsheetml.worksheet+xml"/>
  <Override PartName="/xl/chartsheets/sheet20.xml" ContentType="application/vnd.openxmlformats-officedocument.spreadsheetml.chart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worksheets/sheet23.xml" ContentType="application/vnd.openxmlformats-officedocument.spreadsheetml.worksheet+xml"/>
  <Override PartName="/xl/chartsheets/sheet23.xml" ContentType="application/vnd.openxmlformats-officedocument.spreadsheetml.chartsheet+xml"/>
  <Override PartName="/xl/worksheets/sheet24.xml" ContentType="application/vnd.openxmlformats-officedocument.spreadsheetml.worksheet+xml"/>
  <Override PartName="/xl/chartsheets/sheet24.xml" ContentType="application/vnd.openxmlformats-officedocument.spreadsheetml.chartsheet+xml"/>
  <Override PartName="/xl/worksheets/sheet25.xml" ContentType="application/vnd.openxmlformats-officedocument.spreadsheetml.worksheet+xml"/>
  <Override PartName="/xl/chartsheets/sheet25.xml" ContentType="application/vnd.openxmlformats-officedocument.spreadsheetml.chartsheet+xml"/>
  <Override PartName="/xl/worksheets/sheet26.xml" ContentType="application/vnd.openxmlformats-officedocument.spreadsheetml.worksheet+xml"/>
  <Override PartName="/xl/chartsheets/sheet26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0.xml" ContentType="application/vnd.openxmlformats-officedocument.drawingml.chart+xml"/>
  <Override PartName="/xl/drawings/drawing23.xml" ContentType="application/vnd.openxmlformats-officedocument.drawing+xml"/>
  <Override PartName="/xl/charts/chart21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22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23.xml" ContentType="application/vnd.openxmlformats-officedocument.drawingml.chart+xml"/>
  <Override PartName="/xl/drawings/drawing28.xml" ContentType="application/vnd.openxmlformats-officedocument.drawing+xml"/>
  <Override PartName="/xl/charts/chart24.xml" ContentType="application/vnd.openxmlformats-officedocument.drawingml.chart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25.xml" ContentType="application/vnd.openxmlformats-officedocument.drawingml.chart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26.xml" ContentType="application/vnd.openxmlformats-officedocument.drawingml.chart+xml"/>
  <Override PartName="/xl/drawings/drawing3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ector público\"/>
    </mc:Choice>
  </mc:AlternateContent>
  <xr:revisionPtr revIDLastSave="0" documentId="13_ncr:1_{48A62791-A314-4188-9F91-BEE3DA1E4D37}" xr6:coauthVersionLast="47" xr6:coauthVersionMax="47" xr10:uidLastSave="{00000000-0000-0000-0000-000000000000}"/>
  <bookViews>
    <workbookView xWindow="-110" yWindow="-110" windowWidth="19420" windowHeight="10300" tabRatio="934" firstSheet="23" activeTab="40" xr2:uid="{00000000-000D-0000-FFFF-FFFF00000000}"/>
  </bookViews>
  <sheets>
    <sheet name="DG1" sheetId="40" r:id="rId1"/>
    <sheet name="G1" sheetId="39" r:id="rId2"/>
    <sheet name="DG2" sheetId="43" r:id="rId3"/>
    <sheet name="G2" sheetId="41" r:id="rId4"/>
    <sheet name="DG3" sheetId="70" r:id="rId5"/>
    <sheet name="G3" sheetId="42" r:id="rId6"/>
    <sheet name="DG4" sheetId="77" r:id="rId7"/>
    <sheet name="G4" sheetId="91" r:id="rId8"/>
    <sheet name="DG5" sheetId="68" r:id="rId9"/>
    <sheet name="G5" sheetId="71" r:id="rId10"/>
    <sheet name="DG6" sheetId="79" r:id="rId11"/>
    <sheet name="G6" sheetId="85" r:id="rId12"/>
    <sheet name="DG7" sheetId="80" r:id="rId13"/>
    <sheet name="G7" sheetId="86" r:id="rId14"/>
    <sheet name="DG8" sheetId="45" r:id="rId15"/>
    <sheet name="G8" sheetId="44" r:id="rId16"/>
    <sheet name="DG9" sheetId="59" r:id="rId17"/>
    <sheet name="G9" sheetId="72" r:id="rId18"/>
    <sheet name="DG10" sheetId="48" r:id="rId19"/>
    <sheet name="G10" sheetId="46" r:id="rId20"/>
    <sheet name="DG11" sheetId="61" r:id="rId21"/>
    <sheet name="G11" sheetId="73" r:id="rId22"/>
    <sheet name="DG12" sheetId="32" r:id="rId23"/>
    <sheet name="G12" sheetId="31" r:id="rId24"/>
    <sheet name="DG13" sheetId="34" r:id="rId25"/>
    <sheet name="G13" sheetId="33" r:id="rId26"/>
    <sheet name="DG14" sheetId="74" r:id="rId27"/>
    <sheet name="G14" sheetId="76" r:id="rId28"/>
    <sheet name="DG15" sheetId="36" r:id="rId29"/>
    <sheet name="G15" sheetId="35" r:id="rId30"/>
    <sheet name="DG16" sheetId="38" r:id="rId31"/>
    <sheet name="G16" sheetId="37" r:id="rId32"/>
    <sheet name="DG17" sheetId="24" r:id="rId33"/>
    <sheet name="G17" sheetId="25" r:id="rId34"/>
    <sheet name="DG18" sheetId="20" r:id="rId35"/>
    <sheet name="G18" sheetId="26" r:id="rId36"/>
    <sheet name="DG19" sheetId="19" r:id="rId37"/>
    <sheet name="G19" sheetId="27" r:id="rId38"/>
    <sheet name="DG20" sheetId="18" r:id="rId39"/>
    <sheet name="G20" sheetId="28" r:id="rId40"/>
    <sheet name="Hoja1" sheetId="92" r:id="rId41"/>
    <sheet name="DG12 G22" sheetId="1" r:id="rId42"/>
    <sheet name="G21" sheetId="29" r:id="rId43"/>
    <sheet name="G22" sheetId="30" r:id="rId44"/>
    <sheet name="DG23" sheetId="53" r:id="rId45"/>
    <sheet name="G23" sheetId="56" r:id="rId46"/>
    <sheet name="DG24" sheetId="57" r:id="rId47"/>
    <sheet name="G24" sheetId="58" r:id="rId48"/>
    <sheet name="DG25" sheetId="51" r:id="rId49"/>
    <sheet name="G25" sheetId="54" r:id="rId50"/>
    <sheet name="DG26" sheetId="52" r:id="rId51"/>
    <sheet name="G26" sheetId="55" r:id="rId52"/>
  </sheets>
  <definedNames>
    <definedName name="_xlnm.Print_Area" localSheetId="0">'DG1'!$A$1:$S$4</definedName>
    <definedName name="_xlnm.Print_Area" localSheetId="18">'DG10'!$A$1:$S$11</definedName>
    <definedName name="_xlnm.Print_Area" localSheetId="20">'DG11'!$A$1:$I$6</definedName>
    <definedName name="_xlnm.Print_Area" localSheetId="22">'DG12'!$A$1:$U$10</definedName>
    <definedName name="_xlnm.Print_Area" localSheetId="41">'DG12 G22'!#REF!</definedName>
    <definedName name="_xlnm.Print_Area" localSheetId="24">'DG13'!$A$1:$F$24</definedName>
    <definedName name="_xlnm.Print_Area" localSheetId="26">'DG14'!$A$1:$G$23</definedName>
    <definedName name="_xlnm.Print_Area" localSheetId="28">'DG15'!$A$1:$G$24</definedName>
    <definedName name="_xlnm.Print_Area" localSheetId="30">'DG16'!$A$1:$E$7</definedName>
    <definedName name="_xlnm.Print_Area" localSheetId="32">'DG17'!$A$1:$D$8</definedName>
    <definedName name="_xlnm.Print_Area" localSheetId="34">'DG18'!#REF!</definedName>
    <definedName name="_xlnm.Print_Area" localSheetId="2">'DG2'!$B$1:$T$5</definedName>
    <definedName name="_xlnm.Print_Area" localSheetId="4">'DG3'!$A$1:$S$4</definedName>
    <definedName name="_xlnm.Print_Area" localSheetId="6">'DG4'!$B$2:$F$41</definedName>
    <definedName name="_xlnm.Print_Area" localSheetId="8">'DG5'!$A$1:$S$6</definedName>
    <definedName name="_xlnm.Print_Area" localSheetId="10">'DG6'!$B$2:$K$5</definedName>
    <definedName name="_xlnm.Print_Area" localSheetId="12">'DG7'!$B$3:$G$6</definedName>
    <definedName name="_xlnm.Print_Area" localSheetId="14">'DG8'!$A$1:$S$6</definedName>
    <definedName name="_xlnm.Print_Area" localSheetId="16">'DG9'!$A$1:$R$4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D38" i="77"/>
  <c r="D36" i="77"/>
  <c r="D34" i="77"/>
  <c r="D32" i="77"/>
  <c r="D30" i="77"/>
  <c r="D28" i="77"/>
  <c r="D26" i="77"/>
  <c r="D24" i="77"/>
  <c r="D22" i="77"/>
  <c r="D20" i="77"/>
  <c r="D18" i="77"/>
  <c r="D16" i="77"/>
  <c r="D14" i="77"/>
  <c r="D12" i="77"/>
  <c r="D10" i="77"/>
  <c r="D8" i="77"/>
  <c r="D6" i="77"/>
  <c r="F23" i="36"/>
  <c r="F23" i="74"/>
  <c r="F23" i="34"/>
  <c r="D23" i="34"/>
  <c r="V9" i="32"/>
  <c r="V10" i="32"/>
  <c r="V4" i="45"/>
  <c r="V3" i="45"/>
  <c r="I11" i="57" l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E23" i="19"/>
  <c r="F22" i="34"/>
  <c r="E28" i="1" l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E27" i="1"/>
  <c r="D27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H32" i="1" l="1"/>
  <c r="F22" i="36"/>
  <c r="F22" i="74"/>
  <c r="D22" i="34" l="1"/>
  <c r="U9" i="32"/>
  <c r="U10" i="32"/>
  <c r="F4" i="36" l="1"/>
  <c r="F5" i="36"/>
  <c r="F6" i="36"/>
  <c r="F7" i="36"/>
  <c r="F8" i="36"/>
  <c r="F9" i="36"/>
  <c r="F10" i="36"/>
  <c r="F11" i="36"/>
  <c r="F12" i="36"/>
  <c r="F13" i="36"/>
  <c r="F14" i="36"/>
  <c r="F15" i="36"/>
  <c r="F16" i="36"/>
  <c r="F17" i="36"/>
  <c r="F18" i="36"/>
  <c r="F19" i="36"/>
  <c r="F20" i="36"/>
  <c r="F21" i="36"/>
  <c r="F3" i="36"/>
  <c r="F4" i="74" l="1"/>
  <c r="F5" i="74"/>
  <c r="F6" i="74"/>
  <c r="F7" i="74"/>
  <c r="F8" i="74"/>
  <c r="F9" i="74"/>
  <c r="F10" i="74"/>
  <c r="F11" i="74"/>
  <c r="F12" i="74"/>
  <c r="F13" i="74"/>
  <c r="F14" i="74"/>
  <c r="F15" i="74"/>
  <c r="F16" i="74"/>
  <c r="F17" i="74"/>
  <c r="F18" i="74"/>
  <c r="F19" i="74"/>
  <c r="F20" i="74"/>
  <c r="F21" i="74"/>
  <c r="F3" i="74"/>
  <c r="D21" i="34"/>
  <c r="T9" i="32"/>
  <c r="T10" i="32"/>
  <c r="B10" i="32"/>
  <c r="C10" i="32"/>
  <c r="D10" i="32"/>
  <c r="E10" i="32"/>
  <c r="F10" i="32"/>
  <c r="G10" i="32"/>
  <c r="H10" i="32"/>
  <c r="I10" i="32"/>
  <c r="J10" i="32"/>
  <c r="K10" i="32"/>
  <c r="L10" i="32"/>
  <c r="M10" i="32"/>
  <c r="N10" i="32"/>
  <c r="O10" i="32"/>
  <c r="P10" i="32"/>
  <c r="Q10" i="32"/>
  <c r="R10" i="32"/>
  <c r="S10" i="32"/>
  <c r="D6" i="52" l="1"/>
  <c r="E6" i="52"/>
  <c r="D7" i="52"/>
  <c r="E7" i="52"/>
  <c r="D8" i="52"/>
  <c r="E8" i="52"/>
  <c r="D9" i="52"/>
  <c r="E9" i="52"/>
  <c r="D10" i="52"/>
  <c r="E10" i="52"/>
  <c r="D11" i="52"/>
  <c r="E11" i="52"/>
  <c r="D12" i="52"/>
  <c r="E12" i="52"/>
  <c r="D13" i="52"/>
  <c r="E13" i="52"/>
  <c r="D14" i="52"/>
  <c r="E14" i="52"/>
  <c r="D15" i="52"/>
  <c r="E15" i="52"/>
  <c r="D16" i="52"/>
  <c r="E16" i="52"/>
  <c r="D17" i="52"/>
  <c r="E17" i="52"/>
  <c r="D18" i="52"/>
  <c r="E18" i="52"/>
  <c r="D19" i="52"/>
  <c r="E19" i="52"/>
  <c r="D20" i="52"/>
  <c r="E20" i="52"/>
  <c r="D21" i="52"/>
  <c r="E21" i="52"/>
  <c r="E5" i="52"/>
  <c r="D5" i="52"/>
  <c r="F5" i="52"/>
  <c r="F6" i="52"/>
  <c r="F7" i="52"/>
  <c r="F8" i="52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B9" i="32" l="1"/>
  <c r="C9" i="32"/>
  <c r="D19" i="34"/>
  <c r="D20" i="34"/>
  <c r="D18" i="34"/>
  <c r="R9" i="32"/>
  <c r="S9" i="32"/>
  <c r="H9" i="20" l="1"/>
  <c r="I9" i="20"/>
  <c r="J9" i="20"/>
  <c r="K9" i="20"/>
  <c r="L9" i="20"/>
  <c r="M9" i="20"/>
  <c r="N9" i="20"/>
  <c r="O9" i="20"/>
  <c r="P9" i="20"/>
  <c r="Q9" i="20"/>
  <c r="R9" i="20"/>
  <c r="S9" i="20"/>
  <c r="G9" i="20"/>
  <c r="Q9" i="32" l="1"/>
  <c r="E9" i="32" l="1"/>
  <c r="F9" i="32"/>
  <c r="G9" i="32"/>
  <c r="H9" i="32"/>
  <c r="I9" i="32"/>
  <c r="J9" i="32"/>
  <c r="K9" i="32"/>
  <c r="L9" i="32"/>
  <c r="M9" i="32"/>
  <c r="N9" i="32"/>
  <c r="O9" i="32"/>
  <c r="P9" i="32"/>
  <c r="D9" i="32"/>
</calcChain>
</file>

<file path=xl/sharedStrings.xml><?xml version="1.0" encoding="utf-8"?>
<sst xmlns="http://schemas.openxmlformats.org/spreadsheetml/2006/main" count="385" uniqueCount="144">
  <si>
    <t>Andalucía</t>
  </si>
  <si>
    <t>Aragón</t>
  </si>
  <si>
    <t>Asturias</t>
  </si>
  <si>
    <t>Baleares</t>
  </si>
  <si>
    <t>Canarias</t>
  </si>
  <si>
    <t>Cantabria</t>
  </si>
  <si>
    <t>Cataluña</t>
  </si>
  <si>
    <t>Madrid</t>
  </si>
  <si>
    <t>Murcia</t>
  </si>
  <si>
    <t>Navarra</t>
  </si>
  <si>
    <t>País Vasco</t>
  </si>
  <si>
    <t>Ceuta</t>
  </si>
  <si>
    <t>Melilla</t>
  </si>
  <si>
    <t>Promedio 02</t>
  </si>
  <si>
    <t>Gasto</t>
  </si>
  <si>
    <t>Galicia</t>
  </si>
  <si>
    <t>Castela e León</t>
  </si>
  <si>
    <t>Estremadura</t>
  </si>
  <si>
    <t>Administración central</t>
  </si>
  <si>
    <t>Mutualidades de funcionarios</t>
  </si>
  <si>
    <t>Comunidades autónomas</t>
  </si>
  <si>
    <t>Corporacións locais</t>
  </si>
  <si>
    <t>Castela-A Mancha</t>
  </si>
  <si>
    <t>Poboación protexida</t>
  </si>
  <si>
    <t>Poboación protexida equivalente</t>
  </si>
  <si>
    <t>PIB</t>
  </si>
  <si>
    <t>Estado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</si>
  <si>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</si>
  <si>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</si>
  <si>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</si>
  <si>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</si>
  <si>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</si>
  <si>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</si>
  <si>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</si>
  <si>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</si>
  <si>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</si>
  <si>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</si>
  <si>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</si>
  <si>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</si>
  <si>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España</t>
  </si>
  <si>
    <t>Diferenza</t>
  </si>
  <si>
    <t>Ourense</t>
  </si>
  <si>
    <t>Lugo</t>
  </si>
  <si>
    <t>A Coruña</t>
  </si>
  <si>
    <t>Pontevedra</t>
  </si>
  <si>
    <t>NECESIDAD FINANCIACIÓN / DEUDA (% PIB)</t>
  </si>
  <si>
    <t>Recadación</t>
  </si>
  <si>
    <t>A Rioxa</t>
  </si>
  <si>
    <t>Sistema da Seguridade Social</t>
  </si>
  <si>
    <t>Galicia: total gasto</t>
  </si>
  <si>
    <t>Estado: total gasto</t>
  </si>
  <si>
    <t>Galicia: ingresos tributarios</t>
  </si>
  <si>
    <t>Estado: ingresos tributarios</t>
  </si>
  <si>
    <t>Evolución do gasto en educación. Base 2002=100</t>
  </si>
  <si>
    <t>2017</t>
  </si>
  <si>
    <t>2018</t>
  </si>
  <si>
    <t>2019</t>
  </si>
  <si>
    <t>GALICIA</t>
  </si>
  <si>
    <t>Recadación en % PIB Galicia</t>
  </si>
  <si>
    <t>Recadación en % PIB Estado</t>
  </si>
  <si>
    <t>Aforro bruto</t>
  </si>
  <si>
    <t>Capacidade (+) ou necesidade (-) de financiamento</t>
  </si>
  <si>
    <t>2020</t>
  </si>
  <si>
    <t>Directamente del informe de recuadación tributaria</t>
  </si>
  <si>
    <t>Promedio 22</t>
  </si>
  <si>
    <t>2021</t>
  </si>
  <si>
    <t>2022</t>
  </si>
  <si>
    <t>Gastos Galicia</t>
  </si>
  <si>
    <t>Ingresos Galicia</t>
  </si>
  <si>
    <r>
      <t xml:space="preserve">Gasto en educación </t>
    </r>
    <r>
      <rPr>
        <sz val="14"/>
        <color rgb="FF0000FF"/>
        <rFont val="Museo Sans 500"/>
        <family val="3"/>
      </rPr>
      <t>(en % do PIB rexional)</t>
    </r>
  </si>
  <si>
    <r>
      <t xml:space="preserve">Gasto en educación </t>
    </r>
    <r>
      <rPr>
        <sz val="20"/>
        <color rgb="FF0000FF"/>
        <rFont val="Museo Sans 500"/>
        <family val="3"/>
      </rPr>
      <t>(en % do gasto non financeiro)</t>
    </r>
  </si>
  <si>
    <r>
      <t xml:space="preserve">Total </t>
    </r>
    <r>
      <rPr>
        <sz val="7"/>
        <rFont val="Arial"/>
        <family val="2"/>
      </rPr>
      <t>CC. AA.</t>
    </r>
  </si>
  <si>
    <t>Total CC. AA.</t>
  </si>
  <si>
    <t>Gastos total CC. AA.</t>
  </si>
  <si>
    <t>Ingresos total CC. AA.</t>
  </si>
  <si>
    <t>Castilla y León</t>
  </si>
  <si>
    <t>Castilla - La Mancha</t>
  </si>
  <si>
    <t>Com. Valenciana</t>
  </si>
  <si>
    <t>Extremadura</t>
  </si>
  <si>
    <t>Rioja, La</t>
  </si>
  <si>
    <t>Promedio 23</t>
  </si>
  <si>
    <t xml:space="preserve">TRAIGO POB-PEN </t>
  </si>
  <si>
    <t>2023</t>
  </si>
  <si>
    <t>traigo de POB-PENS</t>
  </si>
  <si>
    <t>LO SACO DE PENSIONES</t>
  </si>
  <si>
    <t>Débeda co Estado</t>
  </si>
  <si>
    <t>Diferenza altas</t>
  </si>
  <si>
    <t>Fundacións e outros</t>
  </si>
  <si>
    <t>Fogares</t>
  </si>
  <si>
    <t>Axenda urbana e rural</t>
  </si>
  <si>
    <t>Cultura e deporte</t>
  </si>
  <si>
    <t>Economía dos coidados e o emprego</t>
  </si>
  <si>
    <t>Educación e formación</t>
  </si>
  <si>
    <t>Infraestrutura sostible</t>
  </si>
  <si>
    <t>Modernización do tecido industrial</t>
  </si>
  <si>
    <t>Transición enerxética</t>
  </si>
  <si>
    <t>Gráfico 3. Débeda das comunidades autónomas (en % del PIB)</t>
  </si>
  <si>
    <t>Gráfico 1. Evolución dos saldos orzamentarios (en millóns de euros)</t>
  </si>
  <si>
    <t>Gráfico 2. Capacidade (+) o necesidade (-) de financiamento (en % del PIB)</t>
  </si>
  <si>
    <r>
      <t xml:space="preserve">Gráfico 6: Resolución do MRR por políticas panca </t>
    </r>
    <r>
      <rPr>
        <sz val="9"/>
        <color rgb="FF0000FF"/>
        <rFont val="Arial"/>
        <family val="2"/>
      </rPr>
      <t>(en % sobre total)</t>
    </r>
  </si>
  <si>
    <r>
      <t>Gráfico 7: Resolución do MRR por tipo de adxudicatarios</t>
    </r>
    <r>
      <rPr>
        <sz val="9"/>
        <color rgb="FF0000FF"/>
        <rFont val="Arial"/>
        <family val="2"/>
      </rPr>
      <t>(en % sobre total)</t>
    </r>
  </si>
  <si>
    <t>Gráfico 8. Evolución dos gastos e ingresos dos concellos (en euros por habitante)</t>
  </si>
  <si>
    <t>Gráfico 9. Evolución da recadación tributaria (taxa de variación)</t>
  </si>
  <si>
    <t>Gráfico 10. Peso relativo de la recaudación tributaria y del PIB Galicia/Estado (en %)</t>
  </si>
  <si>
    <t>Gráfico 11. Investimentos da Administración central (en euros por habitante)</t>
  </si>
  <si>
    <t>Gráfico 12. Gasto en pensións (en % do PIB)</t>
  </si>
  <si>
    <t>Gráfico 13. Evolución da pensión media (en euros)</t>
  </si>
  <si>
    <t>Gráfico 14. Evolución da pensión media (en euros)</t>
  </si>
  <si>
    <t>Gráfico 15. Ratio afiliados/pensionistas</t>
  </si>
  <si>
    <t>Gráfico 17. Distribución do gasto sanitario en España por axentes (en %)</t>
  </si>
  <si>
    <t>Gráfico 19. Gasto sanitario (en euros por habitante)</t>
  </si>
  <si>
    <t>Gráfico 21. Gasto sanitario (en % do PIB rexional)</t>
  </si>
  <si>
    <t>Gráfico 22. Gasto sanitario (en % do gasto non financeiro)</t>
  </si>
  <si>
    <t>Gráfico 23</t>
  </si>
  <si>
    <t>Gráfico 24</t>
  </si>
  <si>
    <t>Gráfico 25</t>
  </si>
  <si>
    <t>Gráfico 26</t>
  </si>
  <si>
    <t>Resto da débeda</t>
  </si>
  <si>
    <t>Altas Galicia</t>
  </si>
  <si>
    <t>Altas Estado</t>
  </si>
  <si>
    <t>Baixas Galicia</t>
  </si>
  <si>
    <t>Baixas Estado</t>
  </si>
  <si>
    <t>UTE</t>
  </si>
  <si>
    <t>Microempresas, autónomos e pemes</t>
  </si>
  <si>
    <t>Administración do s. XXI</t>
  </si>
  <si>
    <t>2024</t>
  </si>
  <si>
    <t xml:space="preserve">Gráfico 20. Peso relativo do gasto sanitario, poboación protexida e poboación protexida equivalente (en %). </t>
  </si>
  <si>
    <t>Promedio 24</t>
  </si>
  <si>
    <t>Gráfico 4.  Débeda viva das comunidades autónomas</t>
  </si>
  <si>
    <t>Engadir liña debaixo de cada CCAA co importe da Condonación</t>
  </si>
  <si>
    <t>Ciencia e saúde</t>
  </si>
  <si>
    <t>Grande empresa</t>
  </si>
  <si>
    <t>Gráfico 5. Gastos e ingresos non financeiros por habitante
(euros de 2025)</t>
  </si>
  <si>
    <t>Gráfico 16. Ratio afiliados/pensionistas Galicia por provincias. Ano 2025</t>
  </si>
  <si>
    <t>Resto Débeda</t>
  </si>
  <si>
    <t>Condonación</t>
  </si>
  <si>
    <t>ESTADO</t>
  </si>
  <si>
    <t>(en euros de 2025)</t>
  </si>
  <si>
    <t>Promedio 25</t>
  </si>
  <si>
    <t>Gasto en educación (en euros do 2025 por habitante de 4 a 22 anos)</t>
  </si>
  <si>
    <t>EUROS DE 2024</t>
  </si>
  <si>
    <t>Gráfico 18. Evolución do gasto sanitario. Base 2002=100 (en euros de 2024)</t>
  </si>
  <si>
    <t>C. Valenciana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</si>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</sst>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0.0%"/>
    <numFmt numFmtId="165" formatCode="#,##0.0"/>
    <numFmt numFmtId="166" formatCode="0.0"/>
    <numFmt numFmtId="167" formatCode="#,##0;\-#,##0;\-\-"/>
    <numFmt numFmtId="168" formatCode="#,##0.0_ ;\-#,##0.0\ "/>
    <numFmt numFmtId="169" formatCode="#,##0.00_ ;\-#,##0.00\ "/>
    <numFmt numFmtId="170" formatCode="0.0_)"/>
    <numFmt numFmtId="171" formatCode="0.00000"/>
  </numFmts>
  <fonts count="6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Arial"/>
      <family val="2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rgb="FF000000"/>
      <name val="Arial"/>
      <family val="2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8"/>
      <color rgb="FFC00000"/>
      <name val="Calibri"/>
      <family val="2"/>
      <scheme val="minor"/>
    </font>
    <font>
      <u/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u/>
      <sz val="8.5"/>
      <color indexed="12"/>
      <name val="Arial"/>
      <family val="2"/>
    </font>
    <font>
      <b/>
      <sz val="14"/>
      <color rgb="FF000000"/>
      <name val="Calibri"/>
      <family val="2"/>
      <scheme val="minor"/>
    </font>
    <font>
      <b/>
      <sz val="9"/>
      <color rgb="FF0000FF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  <font>
      <sz val="8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u/>
      <sz val="11"/>
      <color theme="10"/>
      <name val="Calibri"/>
      <family val="2"/>
      <scheme val="minor"/>
    </font>
    <font>
      <sz val="12"/>
      <name val="Helv"/>
    </font>
    <font>
      <b/>
      <sz val="8"/>
      <name val="Calibri"/>
      <family val="2"/>
      <scheme val="minor"/>
    </font>
    <font>
      <b/>
      <sz val="20"/>
      <color rgb="FF000000"/>
      <name val="Museo Sans 500"/>
      <family val="3"/>
    </font>
    <font>
      <sz val="20"/>
      <color rgb="FF000000"/>
      <name val="Museo Sans 500"/>
      <family val="3"/>
    </font>
    <font>
      <sz val="8"/>
      <color theme="1"/>
      <name val="Calibri"/>
      <family val="2"/>
      <scheme val="minor"/>
    </font>
    <font>
      <sz val="7"/>
      <name val="Arial"/>
      <family val="2"/>
    </font>
    <font>
      <sz val="8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FF"/>
      <name val="Arial"/>
      <family val="2"/>
    </font>
    <font>
      <b/>
      <sz val="20"/>
      <color rgb="FF0000FF"/>
      <name val="Museo Sans 500"/>
      <family val="3"/>
    </font>
    <font>
      <sz val="20"/>
      <color rgb="FF0000FF"/>
      <name val="Museo Sans 500"/>
      <family val="3"/>
    </font>
    <font>
      <b/>
      <sz val="14"/>
      <color rgb="FF0000FF"/>
      <name val="Museo Sans 500"/>
      <family val="3"/>
    </font>
    <font>
      <sz val="14"/>
      <color rgb="FF0000FF"/>
      <name val="Museo Sans 500"/>
      <family val="3"/>
    </font>
    <font>
      <b/>
      <sz val="11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7999816888943144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0" fontId="2" fillId="0" borderId="0" applyNumberFormat="0" applyBorder="0" applyAlignment="0"/>
    <xf numFmtId="0" fontId="3" fillId="0" borderId="0"/>
    <xf numFmtId="0" fontId="5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31" fillId="0" borderId="0" applyFont="0" applyFill="0" applyBorder="0" applyAlignment="0" applyProtection="0"/>
    <xf numFmtId="0" fontId="31" fillId="0" borderId="0"/>
    <xf numFmtId="0" fontId="31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48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70" fontId="49" fillId="0" borderId="0"/>
    <xf numFmtId="0" fontId="2" fillId="0" borderId="0" applyNumberFormat="0" applyBorder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8" borderId="8" applyNumberFormat="0" applyFont="0" applyAlignment="0" applyProtection="0"/>
  </cellStyleXfs>
  <cellXfs count="133">
    <xf numFmtId="0" fontId="0" fillId="0" borderId="0" xfId="0"/>
    <xf numFmtId="0" fontId="7" fillId="0" borderId="0" xfId="0" applyFont="1"/>
    <xf numFmtId="165" fontId="1" fillId="0" borderId="0" xfId="0" applyNumberFormat="1" applyFont="1"/>
    <xf numFmtId="3" fontId="0" fillId="0" borderId="0" xfId="0" applyNumberFormat="1"/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164" fontId="1" fillId="0" borderId="0" xfId="0" applyNumberFormat="1" applyFont="1"/>
    <xf numFmtId="165" fontId="0" fillId="0" borderId="0" xfId="0" applyNumberFormat="1"/>
    <xf numFmtId="10" fontId="0" fillId="0" borderId="0" xfId="0" applyNumberFormat="1"/>
    <xf numFmtId="10" fontId="1" fillId="0" borderId="0" xfId="0" applyNumberFormat="1" applyFont="1"/>
    <xf numFmtId="0" fontId="26" fillId="0" borderId="0" xfId="0" applyFont="1"/>
    <xf numFmtId="0" fontId="27" fillId="0" borderId="0" xfId="0" applyFont="1"/>
    <xf numFmtId="166" fontId="0" fillId="0" borderId="0" xfId="0" applyNumberFormat="1"/>
    <xf numFmtId="167" fontId="30" fillId="0" borderId="0" xfId="8" applyNumberFormat="1" applyFont="1"/>
    <xf numFmtId="167" fontId="30" fillId="0" borderId="0" xfId="8" applyNumberFormat="1" applyFont="1" applyAlignment="1">
      <alignment horizontal="left"/>
    </xf>
    <xf numFmtId="167" fontId="29" fillId="0" borderId="0" xfId="8" applyNumberFormat="1" applyFont="1"/>
    <xf numFmtId="167" fontId="29" fillId="0" borderId="0" xfId="8" applyNumberFormat="1" applyFont="1" applyAlignment="1">
      <alignment horizontal="left"/>
    </xf>
    <xf numFmtId="167" fontId="30" fillId="0" borderId="0" xfId="5" applyNumberFormat="1" applyFont="1" applyAlignment="1">
      <alignment horizontal="left"/>
    </xf>
    <xf numFmtId="167" fontId="29" fillId="0" borderId="0" xfId="5" applyNumberFormat="1" applyFont="1"/>
    <xf numFmtId="167" fontId="29" fillId="0" borderId="0" xfId="5" applyNumberFormat="1" applyFont="1" applyAlignment="1">
      <alignment horizontal="right"/>
    </xf>
    <xf numFmtId="167" fontId="29" fillId="0" borderId="0" xfId="5" applyNumberFormat="1" applyFont="1" applyAlignment="1">
      <alignment horizontal="left"/>
    </xf>
    <xf numFmtId="167" fontId="1" fillId="0" borderId="0" xfId="0" applyNumberFormat="1" applyFont="1"/>
    <xf numFmtId="168" fontId="29" fillId="0" borderId="0" xfId="5" applyNumberFormat="1" applyFont="1"/>
    <xf numFmtId="168" fontId="30" fillId="0" borderId="0" xfId="8" applyNumberFormat="1" applyFont="1"/>
    <xf numFmtId="166" fontId="1" fillId="0" borderId="0" xfId="0" applyNumberFormat="1" applyFont="1"/>
    <xf numFmtId="169" fontId="29" fillId="0" borderId="0" xfId="5" applyNumberFormat="1" applyFont="1"/>
    <xf numFmtId="169" fontId="30" fillId="0" borderId="0" xfId="5" applyNumberFormat="1" applyFont="1"/>
    <xf numFmtId="4" fontId="0" fillId="0" borderId="0" xfId="0" applyNumberFormat="1"/>
    <xf numFmtId="4" fontId="1" fillId="0" borderId="0" xfId="0" applyNumberFormat="1" applyFont="1"/>
    <xf numFmtId="0" fontId="33" fillId="0" borderId="0" xfId="0" applyFont="1" applyAlignment="1">
      <alignment horizontal="center" vertical="center" readingOrder="1"/>
    </xf>
    <xf numFmtId="0" fontId="33" fillId="0" borderId="0" xfId="0" applyFont="1" applyAlignment="1">
      <alignment horizontal="left" vertical="center" readingOrder="1"/>
    </xf>
    <xf numFmtId="0" fontId="33" fillId="0" borderId="0" xfId="0" applyFont="1" applyAlignment="1">
      <alignment horizontal="left" readingOrder="1"/>
    </xf>
    <xf numFmtId="0" fontId="34" fillId="0" borderId="0" xfId="0" applyFont="1"/>
    <xf numFmtId="0" fontId="0" fillId="0" borderId="0" xfId="0" applyAlignment="1">
      <alignment wrapText="1"/>
    </xf>
    <xf numFmtId="0" fontId="34" fillId="0" borderId="0" xfId="0" applyFont="1" applyAlignment="1">
      <alignment vertical="center"/>
    </xf>
    <xf numFmtId="0" fontId="39" fillId="35" borderId="0" xfId="0" applyFont="1" applyFill="1" applyAlignment="1">
      <alignment horizontal="left"/>
    </xf>
    <xf numFmtId="0" fontId="41" fillId="0" borderId="0" xfId="0" applyFont="1" applyAlignment="1">
      <alignment vertical="center"/>
    </xf>
    <xf numFmtId="0" fontId="42" fillId="0" borderId="0" xfId="0" applyFont="1" applyAlignment="1">
      <alignment horizontal="left" vertical="center"/>
    </xf>
    <xf numFmtId="0" fontId="34" fillId="0" borderId="0" xfId="8" applyFont="1" applyAlignment="1">
      <alignment vertical="center"/>
    </xf>
    <xf numFmtId="0" fontId="29" fillId="0" borderId="0" xfId="8" applyFont="1"/>
    <xf numFmtId="0" fontId="43" fillId="0" borderId="0" xfId="8" applyFont="1"/>
    <xf numFmtId="0" fontId="30" fillId="36" borderId="0" xfId="8" applyFont="1" applyFill="1" applyAlignment="1">
      <alignment horizontal="center" wrapText="1"/>
    </xf>
    <xf numFmtId="0" fontId="30" fillId="36" borderId="0" xfId="8" applyFont="1" applyFill="1" applyAlignment="1">
      <alignment horizontal="center"/>
    </xf>
    <xf numFmtId="165" fontId="29" fillId="0" borderId="0" xfId="8" applyNumberFormat="1" applyFont="1"/>
    <xf numFmtId="0" fontId="44" fillId="0" borderId="0" xfId="8" applyFont="1"/>
    <xf numFmtId="0" fontId="30" fillId="0" borderId="0" xfId="8" applyFont="1"/>
    <xf numFmtId="0" fontId="5" fillId="0" borderId="0" xfId="8"/>
    <xf numFmtId="3" fontId="29" fillId="0" borderId="15" xfId="8" applyNumberFormat="1" applyFont="1" applyBorder="1"/>
    <xf numFmtId="0" fontId="5" fillId="33" borderId="0" xfId="8" applyFill="1"/>
    <xf numFmtId="0" fontId="40" fillId="0" borderId="0" xfId="8" applyFont="1"/>
    <xf numFmtId="3" fontId="36" fillId="34" borderId="0" xfId="8" applyNumberFormat="1" applyFont="1" applyFill="1"/>
    <xf numFmtId="3" fontId="29" fillId="34" borderId="0" xfId="8" applyNumberFormat="1" applyFont="1" applyFill="1"/>
    <xf numFmtId="0" fontId="36" fillId="0" borderId="0" xfId="8" applyFont="1"/>
    <xf numFmtId="3" fontId="29" fillId="0" borderId="0" xfId="8" applyNumberFormat="1" applyFont="1"/>
    <xf numFmtId="3" fontId="44" fillId="0" borderId="0" xfId="8" applyNumberFormat="1" applyFont="1"/>
    <xf numFmtId="4" fontId="29" fillId="0" borderId="0" xfId="8" applyNumberFormat="1" applyFont="1"/>
    <xf numFmtId="0" fontId="41" fillId="0" borderId="0" xfId="8" applyFont="1" applyAlignment="1">
      <alignment vertical="center"/>
    </xf>
    <xf numFmtId="4" fontId="29" fillId="33" borderId="0" xfId="8" applyNumberFormat="1" applyFont="1" applyFill="1"/>
    <xf numFmtId="4" fontId="30" fillId="0" borderId="0" xfId="8" applyNumberFormat="1" applyFont="1"/>
    <xf numFmtId="0" fontId="46" fillId="0" borderId="0" xfId="8" applyFont="1" applyAlignment="1">
      <alignment vertical="center"/>
    </xf>
    <xf numFmtId="4" fontId="1" fillId="0" borderId="0" xfId="8" applyNumberFormat="1" applyFont="1"/>
    <xf numFmtId="4" fontId="36" fillId="0" borderId="0" xfId="8" applyNumberFormat="1" applyFont="1"/>
    <xf numFmtId="3" fontId="1" fillId="0" borderId="0" xfId="8" applyNumberFormat="1" applyFont="1"/>
    <xf numFmtId="4" fontId="1" fillId="0" borderId="0" xfId="67" applyNumberFormat="1" applyFont="1"/>
    <xf numFmtId="10" fontId="29" fillId="0" borderId="0" xfId="8" applyNumberFormat="1" applyFont="1"/>
    <xf numFmtId="0" fontId="30" fillId="0" borderId="0" xfId="8" applyFont="1" applyAlignment="1">
      <alignment horizontal="justify" vertical="center"/>
    </xf>
    <xf numFmtId="0" fontId="44" fillId="33" borderId="16" xfId="0" applyFont="1" applyFill="1" applyBorder="1" applyAlignment="1">
      <alignment horizontal="center" wrapText="1"/>
    </xf>
    <xf numFmtId="0" fontId="44" fillId="33" borderId="13" xfId="0" applyFont="1" applyFill="1" applyBorder="1" applyAlignment="1">
      <alignment horizontal="center" wrapText="1"/>
    </xf>
    <xf numFmtId="0" fontId="44" fillId="33" borderId="17" xfId="0" applyFont="1" applyFill="1" applyBorder="1" applyAlignment="1">
      <alignment horizontal="center" wrapText="1"/>
    </xf>
    <xf numFmtId="3" fontId="29" fillId="0" borderId="18" xfId="0" applyNumberFormat="1" applyFont="1" applyBorder="1"/>
    <xf numFmtId="2" fontId="30" fillId="33" borderId="19" xfId="0" applyNumberFormat="1" applyFont="1" applyFill="1" applyBorder="1"/>
    <xf numFmtId="2" fontId="30" fillId="33" borderId="20" xfId="0" applyNumberFormat="1" applyFont="1" applyFill="1" applyBorder="1"/>
    <xf numFmtId="2" fontId="45" fillId="33" borderId="20" xfId="0" applyNumberFormat="1" applyFont="1" applyFill="1" applyBorder="1"/>
    <xf numFmtId="2" fontId="30" fillId="33" borderId="21" xfId="0" applyNumberFormat="1" applyFont="1" applyFill="1" applyBorder="1"/>
    <xf numFmtId="3" fontId="29" fillId="0" borderId="22" xfId="0" applyNumberFormat="1" applyFont="1" applyBorder="1"/>
    <xf numFmtId="2" fontId="30" fillId="33" borderId="23" xfId="0" applyNumberFormat="1" applyFont="1" applyFill="1" applyBorder="1"/>
    <xf numFmtId="2" fontId="30" fillId="33" borderId="14" xfId="0" applyNumberFormat="1" applyFont="1" applyFill="1" applyBorder="1"/>
    <xf numFmtId="2" fontId="30" fillId="33" borderId="24" xfId="0" applyNumberFormat="1" applyFont="1" applyFill="1" applyBorder="1"/>
    <xf numFmtId="165" fontId="30" fillId="33" borderId="23" xfId="0" applyNumberFormat="1" applyFont="1" applyFill="1" applyBorder="1"/>
    <xf numFmtId="165" fontId="30" fillId="33" borderId="14" xfId="0" applyNumberFormat="1" applyFont="1" applyFill="1" applyBorder="1"/>
    <xf numFmtId="165" fontId="30" fillId="33" borderId="24" xfId="0" applyNumberFormat="1" applyFont="1" applyFill="1" applyBorder="1"/>
    <xf numFmtId="165" fontId="30" fillId="33" borderId="25" xfId="0" applyNumberFormat="1" applyFont="1" applyFill="1" applyBorder="1"/>
    <xf numFmtId="165" fontId="30" fillId="33" borderId="12" xfId="0" applyNumberFormat="1" applyFont="1" applyFill="1" applyBorder="1"/>
    <xf numFmtId="165" fontId="30" fillId="33" borderId="26" xfId="0" applyNumberFormat="1" applyFont="1" applyFill="1" applyBorder="1"/>
    <xf numFmtId="3" fontId="29" fillId="0" borderId="0" xfId="0" applyNumberFormat="1" applyFont="1"/>
    <xf numFmtId="0" fontId="44" fillId="37" borderId="27" xfId="0" applyFont="1" applyFill="1" applyBorder="1" applyAlignment="1">
      <alignment horizontal="center" wrapText="1"/>
    </xf>
    <xf numFmtId="165" fontId="30" fillId="38" borderId="27" xfId="0" applyNumberFormat="1" applyFont="1" applyFill="1" applyBorder="1"/>
    <xf numFmtId="165" fontId="29" fillId="0" borderId="0" xfId="0" applyNumberFormat="1" applyFont="1"/>
    <xf numFmtId="1" fontId="30" fillId="0" borderId="0" xfId="0" applyNumberFormat="1" applyFont="1"/>
    <xf numFmtId="4" fontId="29" fillId="33" borderId="0" xfId="0" applyNumberFormat="1" applyFont="1" applyFill="1"/>
    <xf numFmtId="0" fontId="30" fillId="33" borderId="0" xfId="0" applyFont="1" applyFill="1"/>
    <xf numFmtId="0" fontId="50" fillId="0" borderId="0" xfId="0" applyFont="1"/>
    <xf numFmtId="0" fontId="51" fillId="0" borderId="0" xfId="0" applyFont="1" applyAlignment="1">
      <alignment horizontal="left" vertical="center" readingOrder="1"/>
    </xf>
    <xf numFmtId="0" fontId="53" fillId="0" borderId="0" xfId="0" applyFont="1"/>
    <xf numFmtId="0" fontId="52" fillId="0" borderId="0" xfId="0" applyFont="1" applyAlignment="1">
      <alignment horizontal="left" vertical="center" readingOrder="1"/>
    </xf>
    <xf numFmtId="0" fontId="45" fillId="0" borderId="0" xfId="0" applyFont="1"/>
    <xf numFmtId="1" fontId="47" fillId="0" borderId="0" xfId="0" applyNumberFormat="1" applyFont="1"/>
    <xf numFmtId="166" fontId="47" fillId="0" borderId="0" xfId="0" applyNumberFormat="1" applyFont="1"/>
    <xf numFmtId="4" fontId="47" fillId="0" borderId="0" xfId="0" applyNumberFormat="1" applyFont="1"/>
    <xf numFmtId="166" fontId="37" fillId="33" borderId="11" xfId="0" applyNumberFormat="1" applyFont="1" applyFill="1" applyBorder="1" applyAlignment="1">
      <alignment horizontal="right"/>
    </xf>
    <xf numFmtId="2" fontId="30" fillId="33" borderId="0" xfId="0" applyNumberFormat="1" applyFont="1" applyFill="1"/>
    <xf numFmtId="4" fontId="29" fillId="0" borderId="0" xfId="0" applyNumberFormat="1" applyFont="1"/>
    <xf numFmtId="4" fontId="30" fillId="0" borderId="0" xfId="0" applyNumberFormat="1" applyFont="1"/>
    <xf numFmtId="10" fontId="29" fillId="33" borderId="0" xfId="0" applyNumberFormat="1" applyFont="1" applyFill="1"/>
    <xf numFmtId="10" fontId="8" fillId="0" borderId="0" xfId="0" applyNumberFormat="1" applyFont="1"/>
    <xf numFmtId="4" fontId="44" fillId="0" borderId="0" xfId="8" applyNumberFormat="1" applyFont="1"/>
    <xf numFmtId="0" fontId="56" fillId="0" borderId="0" xfId="0" applyFont="1"/>
    <xf numFmtId="0" fontId="57" fillId="39" borderId="0" xfId="0" applyFont="1" applyFill="1" applyAlignment="1">
      <alignment horizontal="center"/>
    </xf>
    <xf numFmtId="0" fontId="58" fillId="39" borderId="0" xfId="0" applyFont="1" applyFill="1"/>
    <xf numFmtId="0" fontId="5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horizontal="left" vertical="center" readingOrder="1"/>
    </xf>
    <xf numFmtId="0" fontId="61" fillId="0" borderId="0" xfId="0" applyFont="1" applyAlignment="1">
      <alignment horizontal="left" vertical="center" readingOrder="1"/>
    </xf>
    <xf numFmtId="0" fontId="62" fillId="0" borderId="0" xfId="0" applyFont="1" applyAlignment="1">
      <alignment horizontal="left" vertical="center" readingOrder="1"/>
    </xf>
    <xf numFmtId="0" fontId="4" fillId="0" borderId="0" xfId="0" applyFont="1" applyAlignment="1">
      <alignment wrapText="1"/>
    </xf>
    <xf numFmtId="2" fontId="4" fillId="0" borderId="0" xfId="0" applyNumberFormat="1" applyFont="1"/>
    <xf numFmtId="171" fontId="4" fillId="0" borderId="0" xfId="0" applyNumberFormat="1" applyFont="1"/>
    <xf numFmtId="171" fontId="37" fillId="33" borderId="11" xfId="0" applyNumberFormat="1" applyFont="1" applyFill="1" applyBorder="1" applyAlignment="1">
      <alignment horizontal="right"/>
    </xf>
    <xf numFmtId="171" fontId="0" fillId="0" borderId="0" xfId="0" applyNumberFormat="1"/>
    <xf numFmtId="171" fontId="35" fillId="33" borderId="11" xfId="0" applyNumberFormat="1" applyFont="1" applyFill="1" applyBorder="1" applyAlignment="1">
      <alignment horizontal="right"/>
    </xf>
    <xf numFmtId="0" fontId="58" fillId="0" borderId="0" xfId="0" applyFont="1" applyAlignment="1">
      <alignment horizontal="center"/>
    </xf>
    <xf numFmtId="0" fontId="21" fillId="0" borderId="0" xfId="0" applyFont="1"/>
    <xf numFmtId="171" fontId="1" fillId="0" borderId="0" xfId="0" applyNumberFormat="1" applyFont="1"/>
    <xf numFmtId="0" fontId="64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" fontId="39" fillId="0" borderId="10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34" fillId="0" borderId="0" xfId="8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13">
    <cellStyle name="20% - Énfasis1" xfId="29" builtinId="30" customBuiltin="1"/>
    <cellStyle name="20% - Énfasis1 2" xfId="68" xr:uid="{00000000-0005-0000-0000-000001000000}"/>
    <cellStyle name="20% - Énfasis2" xfId="33" builtinId="34" customBuiltin="1"/>
    <cellStyle name="20% - Énfasis2 2" xfId="69" xr:uid="{00000000-0005-0000-0000-000003000000}"/>
    <cellStyle name="20% - Énfasis3" xfId="37" builtinId="38" customBuiltin="1"/>
    <cellStyle name="20% - Énfasis3 2" xfId="70" xr:uid="{00000000-0005-0000-0000-000005000000}"/>
    <cellStyle name="20% - Énfasis4" xfId="41" builtinId="42" customBuiltin="1"/>
    <cellStyle name="20% - Énfasis4 2" xfId="71" xr:uid="{00000000-0005-0000-0000-000007000000}"/>
    <cellStyle name="20% - Énfasis5" xfId="45" builtinId="46" customBuiltin="1"/>
    <cellStyle name="20% - Énfasis5 2" xfId="72" xr:uid="{00000000-0005-0000-0000-000009000000}"/>
    <cellStyle name="20% - Énfasis6" xfId="49" builtinId="50" customBuiltin="1"/>
    <cellStyle name="20% - Énfasis6 2" xfId="73" xr:uid="{00000000-0005-0000-0000-00000B000000}"/>
    <cellStyle name="40% - Énfasis1" xfId="30" builtinId="31" customBuiltin="1"/>
    <cellStyle name="40% - Énfasis1 2" xfId="74" xr:uid="{00000000-0005-0000-0000-00000D000000}"/>
    <cellStyle name="40% - Énfasis2" xfId="34" builtinId="35" customBuiltin="1"/>
    <cellStyle name="40% - Énfasis2 2" xfId="75" xr:uid="{00000000-0005-0000-0000-00000F000000}"/>
    <cellStyle name="40% - Énfasis3" xfId="38" builtinId="39" customBuiltin="1"/>
    <cellStyle name="40% - Énfasis3 2" xfId="76" xr:uid="{00000000-0005-0000-0000-000011000000}"/>
    <cellStyle name="40% - Énfasis4" xfId="42" builtinId="43" customBuiltin="1"/>
    <cellStyle name="40% - Énfasis4 2" xfId="77" xr:uid="{00000000-0005-0000-0000-000013000000}"/>
    <cellStyle name="40% - Énfasis5" xfId="46" builtinId="47" customBuiltin="1"/>
    <cellStyle name="40% - Énfasis5 2" xfId="78" xr:uid="{00000000-0005-0000-0000-000015000000}"/>
    <cellStyle name="40% - Énfasis6" xfId="50" builtinId="51" customBuiltin="1"/>
    <cellStyle name="40% - Énfasis6 2" xfId="79" xr:uid="{00000000-0005-0000-0000-000017000000}"/>
    <cellStyle name="60% - Énfasis1" xfId="31" builtinId="32" customBuiltin="1"/>
    <cellStyle name="60% - Énfasis2" xfId="35" builtinId="36" customBuiltin="1"/>
    <cellStyle name="60% - Énfasis3" xfId="39" builtinId="40" customBuiltin="1"/>
    <cellStyle name="60% - Énfasis4" xfId="43" builtinId="44" customBuiltin="1"/>
    <cellStyle name="60% - Énfasis5" xfId="47" builtinId="48" customBuiltin="1"/>
    <cellStyle name="60% - Énfasis6" xfId="51" builtinId="52" customBuiltin="1"/>
    <cellStyle name="Bueno" xfId="16" builtinId="26" customBuiltin="1"/>
    <cellStyle name="Cálculo" xfId="21" builtinId="22" customBuiltin="1"/>
    <cellStyle name="Celda de comprobación" xfId="23" builtinId="23" customBuiltin="1"/>
    <cellStyle name="Celda vinculada" xfId="22" builtinId="24" customBuiltin="1"/>
    <cellStyle name="Encabezado 1" xfId="12" builtinId="16" customBuiltin="1"/>
    <cellStyle name="Encabezado 4" xfId="15" builtinId="19" customBuiltin="1"/>
    <cellStyle name="Énfasis1" xfId="28" builtinId="29" customBuiltin="1"/>
    <cellStyle name="Énfasis2" xfId="32" builtinId="33" customBuiltin="1"/>
    <cellStyle name="Énfasis3" xfId="36" builtinId="37" customBuiltin="1"/>
    <cellStyle name="Énfasis4" xfId="40" builtinId="41" customBuiltin="1"/>
    <cellStyle name="Énfasis5" xfId="44" builtinId="45" customBuiltin="1"/>
    <cellStyle name="Énfasis6" xfId="48" builtinId="49" customBuiltin="1"/>
    <cellStyle name="Entrada" xfId="19" builtinId="20" customBuiltin="1"/>
    <cellStyle name="Euro" xfId="9" xr:uid="{00000000-0005-0000-0000-00002A000000}"/>
    <cellStyle name="Euro 2" xfId="10" xr:uid="{00000000-0005-0000-0000-00002B000000}"/>
    <cellStyle name="Euro 3" xfId="64" xr:uid="{00000000-0005-0000-0000-00002C000000}"/>
    <cellStyle name="Hipervínculo" xfId="52" builtinId="8" customBuiltin="1"/>
    <cellStyle name="Hipervínculo 2" xfId="55" xr:uid="{00000000-0005-0000-0000-00002E000000}"/>
    <cellStyle name="Hipervínculo 3" xfId="57" xr:uid="{00000000-0005-0000-0000-00002F000000}"/>
    <cellStyle name="Hipervínculo 4" xfId="80" xr:uid="{00000000-0005-0000-0000-000030000000}"/>
    <cellStyle name="Hipervínculo visitado" xfId="53" builtinId="9" customBuiltin="1"/>
    <cellStyle name="Incorrecto" xfId="17" builtinId="27" customBuiltin="1"/>
    <cellStyle name="Moneda 2" xfId="81" xr:uid="{00000000-0005-0000-0000-000033000000}"/>
    <cellStyle name="Moneda 2 2" xfId="82" xr:uid="{00000000-0005-0000-0000-000034000000}"/>
    <cellStyle name="Moneda 2 2 2" xfId="83" xr:uid="{00000000-0005-0000-0000-000035000000}"/>
    <cellStyle name="Moneda 2 3" xfId="84" xr:uid="{00000000-0005-0000-0000-000036000000}"/>
    <cellStyle name="Moneda 3" xfId="85" xr:uid="{00000000-0005-0000-0000-000037000000}"/>
    <cellStyle name="Moneda 3 2" xfId="86" xr:uid="{00000000-0005-0000-0000-000038000000}"/>
    <cellStyle name="Neutral" xfId="18" builtinId="28" customBuiltin="1"/>
    <cellStyle name="Normal" xfId="0" builtinId="0"/>
    <cellStyle name="Normal 10" xfId="87" xr:uid="{00000000-0005-0000-0000-00003B000000}"/>
    <cellStyle name="Normal 10 2" xfId="88" xr:uid="{00000000-0005-0000-0000-00003C000000}"/>
    <cellStyle name="Normal 2" xfId="1" xr:uid="{00000000-0005-0000-0000-00003D000000}"/>
    <cellStyle name="Normal 2 2" xfId="8" xr:uid="{00000000-0005-0000-0000-00003E000000}"/>
    <cellStyle name="Normal 2 3" xfId="89" xr:uid="{00000000-0005-0000-0000-00003F000000}"/>
    <cellStyle name="Normal 2 4" xfId="90" xr:uid="{00000000-0005-0000-0000-000040000000}"/>
    <cellStyle name="Normal 2 5" xfId="91" xr:uid="{00000000-0005-0000-0000-000041000000}"/>
    <cellStyle name="Normal 2 6" xfId="92" xr:uid="{00000000-0005-0000-0000-000042000000}"/>
    <cellStyle name="Normal 2 6 2" xfId="93" xr:uid="{00000000-0005-0000-0000-000043000000}"/>
    <cellStyle name="Normal 3" xfId="2" xr:uid="{00000000-0005-0000-0000-000044000000}"/>
    <cellStyle name="Normal 3 2" xfId="63" xr:uid="{00000000-0005-0000-0000-000045000000}"/>
    <cellStyle name="Normal 3 3" xfId="94" xr:uid="{00000000-0005-0000-0000-000046000000}"/>
    <cellStyle name="Normal 3 3 2" xfId="95" xr:uid="{00000000-0005-0000-0000-000047000000}"/>
    <cellStyle name="Normal 3 4" xfId="96" xr:uid="{00000000-0005-0000-0000-000048000000}"/>
    <cellStyle name="Normal 4" xfId="3" xr:uid="{00000000-0005-0000-0000-000049000000}"/>
    <cellStyle name="Normal 4 2" xfId="5" xr:uid="{00000000-0005-0000-0000-00004A000000}"/>
    <cellStyle name="Normal 4 2 2" xfId="60" xr:uid="{00000000-0005-0000-0000-00004B000000}"/>
    <cellStyle name="Normal 4 3" xfId="65" xr:uid="{00000000-0005-0000-0000-00004C000000}"/>
    <cellStyle name="Normal 4 3 2" xfId="97" xr:uid="{00000000-0005-0000-0000-00004D000000}"/>
    <cellStyle name="Normal 4 4" xfId="98" xr:uid="{00000000-0005-0000-0000-00004E000000}"/>
    <cellStyle name="Normal 4 4 2" xfId="99" xr:uid="{00000000-0005-0000-0000-00004F000000}"/>
    <cellStyle name="Normal 4 5" xfId="100" xr:uid="{00000000-0005-0000-0000-000050000000}"/>
    <cellStyle name="Normal 5" xfId="6" xr:uid="{00000000-0005-0000-0000-000051000000}"/>
    <cellStyle name="Normal 5 2" xfId="61" xr:uid="{00000000-0005-0000-0000-000052000000}"/>
    <cellStyle name="Normal 5 3" xfId="101" xr:uid="{00000000-0005-0000-0000-000053000000}"/>
    <cellStyle name="Normal 5 3 2" xfId="102" xr:uid="{00000000-0005-0000-0000-000054000000}"/>
    <cellStyle name="Normal 5 4" xfId="103" xr:uid="{00000000-0005-0000-0000-000055000000}"/>
    <cellStyle name="Normal 6" xfId="54" xr:uid="{00000000-0005-0000-0000-000056000000}"/>
    <cellStyle name="Normal 6 2" xfId="104" xr:uid="{00000000-0005-0000-0000-000057000000}"/>
    <cellStyle name="Normal 6 3" xfId="105" xr:uid="{00000000-0005-0000-0000-000058000000}"/>
    <cellStyle name="Normal 6 4" xfId="106" xr:uid="{00000000-0005-0000-0000-000059000000}"/>
    <cellStyle name="Normal 7" xfId="56" xr:uid="{00000000-0005-0000-0000-00005A000000}"/>
    <cellStyle name="Normal 7 2" xfId="66" xr:uid="{00000000-0005-0000-0000-00005B000000}"/>
    <cellStyle name="Normal 7 3" xfId="107" xr:uid="{00000000-0005-0000-0000-00005C000000}"/>
    <cellStyle name="Normal 8" xfId="108" xr:uid="{00000000-0005-0000-0000-00005D000000}"/>
    <cellStyle name="Normal 8 2" xfId="109" xr:uid="{00000000-0005-0000-0000-00005E000000}"/>
    <cellStyle name="Normal 9" xfId="67" xr:uid="{00000000-0005-0000-0000-00005F000000}"/>
    <cellStyle name="Normal 9 2" xfId="110" xr:uid="{00000000-0005-0000-0000-000060000000}"/>
    <cellStyle name="Notas" xfId="25" builtinId="10" customBuiltin="1"/>
    <cellStyle name="Notas 2" xfId="111" xr:uid="{00000000-0005-0000-0000-000062000000}"/>
    <cellStyle name="Notas 2 2" xfId="112" xr:uid="{00000000-0005-0000-0000-000063000000}"/>
    <cellStyle name="Porcentaje 2" xfId="4" xr:uid="{00000000-0005-0000-0000-000064000000}"/>
    <cellStyle name="Porcentaje 2 2" xfId="59" xr:uid="{00000000-0005-0000-0000-000065000000}"/>
    <cellStyle name="Porcentual 2" xfId="7" xr:uid="{00000000-0005-0000-0000-000066000000}"/>
    <cellStyle name="Porcentual 2 2" xfId="62" xr:uid="{00000000-0005-0000-0000-000067000000}"/>
    <cellStyle name="Porcentual 3" xfId="58" xr:uid="{00000000-0005-0000-0000-000068000000}"/>
    <cellStyle name="Salida" xfId="20" builtinId="21" customBuiltin="1"/>
    <cellStyle name="Texto de advertencia" xfId="24" builtinId="11" customBuiltin="1"/>
    <cellStyle name="Texto explicativo" xfId="26" builtinId="53" customBuiltin="1"/>
    <cellStyle name="Título" xfId="11" builtinId="15" customBuiltin="1"/>
    <cellStyle name="Título 2" xfId="13" builtinId="17" customBuiltin="1"/>
    <cellStyle name="Título 3" xfId="14" builtinId="18" customBuiltin="1"/>
    <cellStyle name="Total" xfId="27" builtinId="25" customBuiltin="1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7.xml"/><Relationship Id="rId18" Type="http://schemas.openxmlformats.org/officeDocument/2006/relationships/chartsheet" Target="chartsheets/sheet9.xml"/><Relationship Id="rId26" Type="http://schemas.openxmlformats.org/officeDocument/2006/relationships/chartsheet" Target="chartsheets/sheet13.xml"/><Relationship Id="rId39" Type="http://schemas.openxmlformats.org/officeDocument/2006/relationships/worksheet" Target="worksheets/sheet20.xml"/><Relationship Id="rId21" Type="http://schemas.openxmlformats.org/officeDocument/2006/relationships/worksheet" Target="worksheets/sheet11.xml"/><Relationship Id="rId34" Type="http://schemas.openxmlformats.org/officeDocument/2006/relationships/chartsheet" Target="chartsheets/sheet17.xml"/><Relationship Id="rId42" Type="http://schemas.openxmlformats.org/officeDocument/2006/relationships/worksheet" Target="worksheets/sheet22.xml"/><Relationship Id="rId47" Type="http://schemas.openxmlformats.org/officeDocument/2006/relationships/worksheet" Target="worksheets/sheet24.xml"/><Relationship Id="rId50" Type="http://schemas.openxmlformats.org/officeDocument/2006/relationships/chartsheet" Target="chartsheets/sheet25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8.xml"/><Relationship Id="rId29" Type="http://schemas.openxmlformats.org/officeDocument/2006/relationships/worksheet" Target="worksheets/sheet15.xml"/><Relationship Id="rId11" Type="http://schemas.openxmlformats.org/officeDocument/2006/relationships/worksheet" Target="worksheets/sheet6.xml"/><Relationship Id="rId24" Type="http://schemas.openxmlformats.org/officeDocument/2006/relationships/chartsheet" Target="chartsheets/sheet12.xml"/><Relationship Id="rId32" Type="http://schemas.openxmlformats.org/officeDocument/2006/relationships/chartsheet" Target="chartsheets/sheet16.xml"/><Relationship Id="rId37" Type="http://schemas.openxmlformats.org/officeDocument/2006/relationships/worksheet" Target="worksheets/sheet19.xml"/><Relationship Id="rId40" Type="http://schemas.openxmlformats.org/officeDocument/2006/relationships/chartsheet" Target="chartsheets/sheet20.xml"/><Relationship Id="rId45" Type="http://schemas.openxmlformats.org/officeDocument/2006/relationships/worksheet" Target="worksheets/sheet23.xml"/><Relationship Id="rId53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0.xml"/><Relationship Id="rId31" Type="http://schemas.openxmlformats.org/officeDocument/2006/relationships/worksheet" Target="worksheets/sheet16.xml"/><Relationship Id="rId44" Type="http://schemas.openxmlformats.org/officeDocument/2006/relationships/chartsheet" Target="chartsheets/sheet22.xml"/><Relationship Id="rId52" Type="http://schemas.openxmlformats.org/officeDocument/2006/relationships/chartsheet" Target="chartsheets/sheet26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7.xml"/><Relationship Id="rId22" Type="http://schemas.openxmlformats.org/officeDocument/2006/relationships/chartsheet" Target="chartsheets/sheet11.xml"/><Relationship Id="rId27" Type="http://schemas.openxmlformats.org/officeDocument/2006/relationships/worksheet" Target="worksheets/sheet14.xml"/><Relationship Id="rId30" Type="http://schemas.openxmlformats.org/officeDocument/2006/relationships/chartsheet" Target="chartsheets/sheet15.xml"/><Relationship Id="rId35" Type="http://schemas.openxmlformats.org/officeDocument/2006/relationships/worksheet" Target="worksheets/sheet18.xml"/><Relationship Id="rId43" Type="http://schemas.openxmlformats.org/officeDocument/2006/relationships/chartsheet" Target="chartsheets/sheet21.xml"/><Relationship Id="rId48" Type="http://schemas.openxmlformats.org/officeDocument/2006/relationships/chartsheet" Target="chartsheets/sheet24.xml"/><Relationship Id="rId56" Type="http://schemas.openxmlformats.org/officeDocument/2006/relationships/calcChain" Target="calcChain.xml"/><Relationship Id="rId8" Type="http://schemas.openxmlformats.org/officeDocument/2006/relationships/chartsheet" Target="chartsheets/sheet4.xml"/><Relationship Id="rId51" Type="http://schemas.openxmlformats.org/officeDocument/2006/relationships/worksheet" Target="worksheets/sheet26.xml"/><Relationship Id="rId3" Type="http://schemas.openxmlformats.org/officeDocument/2006/relationships/worksheet" Target="worksheets/sheet2.xml"/><Relationship Id="rId12" Type="http://schemas.openxmlformats.org/officeDocument/2006/relationships/chartsheet" Target="chartsheets/sheet6.xml"/><Relationship Id="rId17" Type="http://schemas.openxmlformats.org/officeDocument/2006/relationships/worksheet" Target="worksheets/sheet9.xml"/><Relationship Id="rId25" Type="http://schemas.openxmlformats.org/officeDocument/2006/relationships/worksheet" Target="worksheets/sheet13.xml"/><Relationship Id="rId33" Type="http://schemas.openxmlformats.org/officeDocument/2006/relationships/worksheet" Target="worksheets/sheet17.xml"/><Relationship Id="rId38" Type="http://schemas.openxmlformats.org/officeDocument/2006/relationships/chartsheet" Target="chartsheets/sheet19.xml"/><Relationship Id="rId46" Type="http://schemas.openxmlformats.org/officeDocument/2006/relationships/chartsheet" Target="chartsheets/sheet23.xml"/><Relationship Id="rId20" Type="http://schemas.openxmlformats.org/officeDocument/2006/relationships/chartsheet" Target="chartsheets/sheet10.xml"/><Relationship Id="rId41" Type="http://schemas.openxmlformats.org/officeDocument/2006/relationships/worksheet" Target="worksheets/sheet2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5" Type="http://schemas.openxmlformats.org/officeDocument/2006/relationships/worksheet" Target="worksheets/sheet8.xml"/><Relationship Id="rId23" Type="http://schemas.openxmlformats.org/officeDocument/2006/relationships/worksheet" Target="worksheets/sheet12.xml"/><Relationship Id="rId28" Type="http://schemas.openxmlformats.org/officeDocument/2006/relationships/chartsheet" Target="chartsheets/sheet14.xml"/><Relationship Id="rId36" Type="http://schemas.openxmlformats.org/officeDocument/2006/relationships/chartsheet" Target="chartsheets/sheet18.xml"/><Relationship Id="rId49" Type="http://schemas.openxmlformats.org/officeDocument/2006/relationships/worksheet" Target="worksheets/sheet2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</a:t>
            </a:r>
          </a:p>
          <a:p>
            <a:pPr algn="l">
              <a:defRPr sz="2000"/>
            </a:pPr>
            <a:r>
              <a:rPr lang="es-ES" sz="1800"/>
              <a:t>Evolución d</a:t>
            </a:r>
            <a:r>
              <a:rPr lang="es-ES" sz="1800" baseline="0"/>
              <a:t>os</a:t>
            </a:r>
            <a:r>
              <a:rPr lang="es-ES" sz="1800"/>
              <a:t> saldos orzamentarios </a:t>
            </a:r>
            <a:r>
              <a:rPr lang="es-ES" sz="1600" b="0"/>
              <a:t>(en millóns de euros)</a:t>
            </a:r>
          </a:p>
        </c:rich>
      </c:tx>
      <c:layout>
        <c:manualLayout>
          <c:xMode val="edge"/>
          <c:yMode val="edge"/>
          <c:x val="6.3591948617344324E-3"/>
          <c:y val="6.259410785140108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713627690736612"/>
          <c:y val="0.16152463970724287"/>
          <c:w val="0.85534577212531759"/>
          <c:h val="0.64491749758434236"/>
        </c:manualLayout>
      </c:layout>
      <c:lineChart>
        <c:grouping val="standard"/>
        <c:varyColors val="0"/>
        <c:ser>
          <c:idx val="0"/>
          <c:order val="0"/>
          <c:tx>
            <c:strRef>
              <c:f>'DG1'!$A$3</c:f>
              <c:strCache>
                <c:ptCount val="1"/>
                <c:pt idx="0">
                  <c:v>Aforro bruto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'DG1'!$B$2:$T$2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'DG1'!$B$3:$T$3</c:f>
              <c:numCache>
                <c:formatCode>#,##0.0</c:formatCode>
                <c:ptCount val="19"/>
                <c:pt idx="0">
                  <c:v>1847.1512001999999</c:v>
                </c:pt>
                <c:pt idx="1">
                  <c:v>1606.6351329899981</c:v>
                </c:pt>
                <c:pt idx="2">
                  <c:v>1130.7441555099995</c:v>
                </c:pt>
                <c:pt idx="3">
                  <c:v>30.511847110001327</c:v>
                </c:pt>
                <c:pt idx="4">
                  <c:v>-53.097330909999982</c:v>
                </c:pt>
                <c:pt idx="5">
                  <c:v>-123.26130097000168</c:v>
                </c:pt>
                <c:pt idx="6">
                  <c:v>76.983243650001896</c:v>
                </c:pt>
                <c:pt idx="7">
                  <c:v>-84.34874162000051</c:v>
                </c:pt>
                <c:pt idx="8">
                  <c:v>203.75809572000071</c:v>
                </c:pt>
                <c:pt idx="9">
                  <c:v>454.92982146000031</c:v>
                </c:pt>
                <c:pt idx="10">
                  <c:v>536.35870943000009</c:v>
                </c:pt>
                <c:pt idx="11">
                  <c:v>774.82808981000017</c:v>
                </c:pt>
                <c:pt idx="12">
                  <c:v>538.80973461000212</c:v>
                </c:pt>
                <c:pt idx="13">
                  <c:v>1042.8005368400009</c:v>
                </c:pt>
                <c:pt idx="14">
                  <c:v>864.87782098000025</c:v>
                </c:pt>
                <c:pt idx="15">
                  <c:v>493.04973324000093</c:v>
                </c:pt>
                <c:pt idx="16">
                  <c:v>1089.0421503199996</c:v>
                </c:pt>
                <c:pt idx="17">
                  <c:v>1577.5242200000012</c:v>
                </c:pt>
                <c:pt idx="18">
                  <c:v>1359.5281599999998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00-4D09-AB6C-F029A72F174E}"/>
            </c:ext>
          </c:extLst>
        </c:ser>
        <c:ser>
          <c:idx val="1"/>
          <c:order val="1"/>
          <c:tx>
            <c:strRef>
              <c:f>'DG1'!$A$4</c:f>
              <c:strCache>
                <c:ptCount val="1"/>
                <c:pt idx="0">
                  <c:v>Capacidade (+) ou necesidade (-) de financiamento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'DG1'!$B$2:$T$2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'DG1'!$B$4:$T$4</c:f>
              <c:numCache>
                <c:formatCode>#,##0.0</c:formatCode>
                <c:ptCount val="19"/>
                <c:pt idx="0">
                  <c:v>247.86167367000053</c:v>
                </c:pt>
                <c:pt idx="1">
                  <c:v>-206.77390123000259</c:v>
                </c:pt>
                <c:pt idx="2">
                  <c:v>-338.69795350999993</c:v>
                </c:pt>
                <c:pt idx="3">
                  <c:v>-963.10270159999891</c:v>
                </c:pt>
                <c:pt idx="4">
                  <c:v>-698.22670981999909</c:v>
                </c:pt>
                <c:pt idx="5">
                  <c:v>-887.34732185999928</c:v>
                </c:pt>
                <c:pt idx="6">
                  <c:v>-543.32581085999936</c:v>
                </c:pt>
                <c:pt idx="7">
                  <c:v>-641.72899614000107</c:v>
                </c:pt>
                <c:pt idx="8">
                  <c:v>-422.24303454999972</c:v>
                </c:pt>
                <c:pt idx="9">
                  <c:v>-352.67540996000025</c:v>
                </c:pt>
                <c:pt idx="10">
                  <c:v>-244.86490212999888</c:v>
                </c:pt>
                <c:pt idx="11">
                  <c:v>107.11700530000053</c:v>
                </c:pt>
                <c:pt idx="12">
                  <c:v>-211.25580326999989</c:v>
                </c:pt>
                <c:pt idx="13">
                  <c:v>-21.56703878999906</c:v>
                </c:pt>
                <c:pt idx="14">
                  <c:v>-190.68680364000102</c:v>
                </c:pt>
                <c:pt idx="15">
                  <c:v>-269.73716846000025</c:v>
                </c:pt>
                <c:pt idx="16">
                  <c:v>-224.64884467999946</c:v>
                </c:pt>
                <c:pt idx="17">
                  <c:v>273.59824000000117</c:v>
                </c:pt>
                <c:pt idx="18">
                  <c:v>260.56274000000121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00-4D09-AB6C-F029A72F1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596480"/>
        <c:axId val="154598016"/>
      </c:lineChart>
      <c:catAx>
        <c:axId val="1545964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54598016"/>
        <c:crosses val="autoZero"/>
        <c:auto val="1"/>
        <c:lblAlgn val="ctr"/>
        <c:lblOffset val="100"/>
        <c:tickLblSkip val="1"/>
        <c:noMultiLvlLbl val="0"/>
      </c:catAx>
      <c:valAx>
        <c:axId val="154598016"/>
        <c:scaling>
          <c:orientation val="minMax"/>
          <c:min val="-1000"/>
        </c:scaling>
        <c:delete val="0"/>
        <c:axPos val="l"/>
        <c:numFmt formatCode="#,##0" sourceLinked="0"/>
        <c:majorTickMark val="none"/>
        <c:minorTickMark val="none"/>
        <c:tickLblPos val="nextTo"/>
        <c:crossAx val="1545964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2</a:t>
            </a:r>
          </a:p>
          <a:p>
            <a:pPr algn="l">
              <a:defRPr sz="2000"/>
            </a:pPr>
            <a:r>
              <a:rPr lang="es-ES" sz="1800"/>
              <a:t>Capacidade (+) ou necesidade (-) de financiamento</a:t>
            </a:r>
          </a:p>
          <a:p>
            <a:pPr algn="l">
              <a:defRPr sz="2000"/>
            </a:pPr>
            <a:r>
              <a:rPr lang="es-ES" sz="1600" b="0"/>
              <a:t>(en % do </a:t>
            </a:r>
            <a:r>
              <a:rPr lang="es-ES" sz="1400" b="0" cap="small" baseline="0"/>
              <a:t>PIB</a:t>
            </a:r>
            <a:r>
              <a:rPr lang="es-ES" sz="1600" b="0"/>
              <a:t>)</a:t>
            </a:r>
          </a:p>
        </c:rich>
      </c:tx>
      <c:layout>
        <c:manualLayout>
          <c:xMode val="edge"/>
          <c:yMode val="edge"/>
          <c:x val="2.2127150893812798E-3"/>
          <c:y val="8.3474794192136496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796863709435592E-2"/>
          <c:y val="0.19562912770911342"/>
          <c:w val="0.90219917103360459"/>
          <c:h val="0.62125397442220953"/>
        </c:manualLayout>
      </c:layout>
      <c:lineChart>
        <c:grouping val="standard"/>
        <c:varyColors val="0"/>
        <c:ser>
          <c:idx val="0"/>
          <c:order val="0"/>
          <c:tx>
            <c:strRef>
              <c:f>'DG2'!$B$4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'DG2'!$C$3:$U$3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'DG2'!$C$4:$U$4</c:f>
              <c:numCache>
                <c:formatCode>0.00</c:formatCode>
                <c:ptCount val="19"/>
                <c:pt idx="0">
                  <c:v>0.44175063469812942</c:v>
                </c:pt>
                <c:pt idx="1">
                  <c:v>-0.35431578406340491</c:v>
                </c:pt>
                <c:pt idx="2">
                  <c:v>-0.60155567733367299</c:v>
                </c:pt>
                <c:pt idx="3">
                  <c:v>-1.6965811820097771</c:v>
                </c:pt>
                <c:pt idx="4">
                  <c:v>-1.2520205539051945</c:v>
                </c:pt>
                <c:pt idx="5">
                  <c:v>-1.6441847498536781</c:v>
                </c:pt>
                <c:pt idx="6">
                  <c:v>-1.0067720518234862</c:v>
                </c:pt>
                <c:pt idx="7">
                  <c:v>-1.1831114701152321</c:v>
                </c:pt>
                <c:pt idx="8">
                  <c:v>-0.74472479147449999</c:v>
                </c:pt>
                <c:pt idx="9">
                  <c:v>-0.60522928816572275</c:v>
                </c:pt>
                <c:pt idx="10">
                  <c:v>-0.4054195896658368</c:v>
                </c:pt>
                <c:pt idx="11">
                  <c:v>0.17159196024337733</c:v>
                </c:pt>
                <c:pt idx="12">
                  <c:v>-0.32895581589973777</c:v>
                </c:pt>
                <c:pt idx="13">
                  <c:v>-3.6764215488132614E-2</c:v>
                </c:pt>
                <c:pt idx="14">
                  <c:v>-0.1</c:v>
                </c:pt>
                <c:pt idx="15">
                  <c:v>-0.5</c:v>
                </c:pt>
                <c:pt idx="16">
                  <c:v>-0.11</c:v>
                </c:pt>
                <c:pt idx="17">
                  <c:v>0.23</c:v>
                </c:pt>
                <c:pt idx="18">
                  <c:v>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3C-46EE-A29F-6ACA2F643B95}"/>
            </c:ext>
          </c:extLst>
        </c:ser>
        <c:ser>
          <c:idx val="1"/>
          <c:order val="1"/>
          <c:tx>
            <c:strRef>
              <c:f>'DG2'!$B$5</c:f>
              <c:strCache>
                <c:ptCount val="1"/>
                <c:pt idx="0">
                  <c:v>Total CC. AA.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'DG2'!$C$3:$U$3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'DG2'!$C$5:$U$5</c:f>
              <c:numCache>
                <c:formatCode>0.00</c:formatCode>
                <c:ptCount val="19"/>
                <c:pt idx="0">
                  <c:v>-0.32</c:v>
                </c:pt>
                <c:pt idx="1">
                  <c:v>-1.71</c:v>
                </c:pt>
                <c:pt idx="2">
                  <c:v>-2.0099999999999998</c:v>
                </c:pt>
                <c:pt idx="3">
                  <c:v>-3.17</c:v>
                </c:pt>
                <c:pt idx="4">
                  <c:v>-3.35</c:v>
                </c:pt>
                <c:pt idx="5">
                  <c:v>-1.87</c:v>
                </c:pt>
                <c:pt idx="6">
                  <c:v>-1.58</c:v>
                </c:pt>
                <c:pt idx="7">
                  <c:v>-1.78</c:v>
                </c:pt>
                <c:pt idx="8">
                  <c:v>-1.73</c:v>
                </c:pt>
                <c:pt idx="9">
                  <c:v>-0.86</c:v>
                </c:pt>
                <c:pt idx="10">
                  <c:v>-0.36</c:v>
                </c:pt>
                <c:pt idx="11">
                  <c:v>-0.3</c:v>
                </c:pt>
                <c:pt idx="12">
                  <c:v>-0.6</c:v>
                </c:pt>
                <c:pt idx="13">
                  <c:v>-0.2</c:v>
                </c:pt>
                <c:pt idx="14">
                  <c:v>-0.1</c:v>
                </c:pt>
                <c:pt idx="15">
                  <c:v>-1.1000000000000001</c:v>
                </c:pt>
                <c:pt idx="16">
                  <c:v>-0.92</c:v>
                </c:pt>
                <c:pt idx="17">
                  <c:v>-0.18</c:v>
                </c:pt>
                <c:pt idx="18">
                  <c:v>-0.3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3C-46EE-A29F-6ACA2F643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624768"/>
        <c:axId val="154626304"/>
      </c:lineChart>
      <c:catAx>
        <c:axId val="154624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54626304"/>
        <c:crosses val="autoZero"/>
        <c:auto val="1"/>
        <c:lblAlgn val="ctr"/>
        <c:lblOffset val="100"/>
        <c:noMultiLvlLbl val="0"/>
      </c:catAx>
      <c:valAx>
        <c:axId val="154626304"/>
        <c:scaling>
          <c:orientation val="minMax"/>
          <c:max val="0.5"/>
        </c:scaling>
        <c:delete val="0"/>
        <c:axPos val="l"/>
        <c:numFmt formatCode="0.0" sourceLinked="0"/>
        <c:majorTickMark val="none"/>
        <c:minorTickMark val="none"/>
        <c:tickLblPos val="nextTo"/>
        <c:crossAx val="1546247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3330712740976354"/>
          <c:y val="0.94023424004460088"/>
          <c:w val="0.33474963462068857"/>
          <c:h val="4.724148801499494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3</a:t>
            </a:r>
          </a:p>
          <a:p>
            <a:pPr algn="l">
              <a:defRPr sz="2000"/>
            </a:pPr>
            <a:r>
              <a:rPr lang="es-ES" sz="1800"/>
              <a:t>Débeda</a:t>
            </a:r>
            <a:r>
              <a:rPr lang="es-ES" sz="1800" baseline="0"/>
              <a:t> das</a:t>
            </a:r>
            <a:r>
              <a:rPr lang="es-ES" sz="1800"/>
              <a:t> comunidades autónomas</a:t>
            </a:r>
          </a:p>
          <a:p>
            <a:pPr algn="l">
              <a:defRPr sz="2000"/>
            </a:pPr>
            <a:r>
              <a:rPr lang="es-ES" sz="1600" b="0"/>
              <a:t>(en % do </a:t>
            </a:r>
            <a:r>
              <a:rPr lang="es-ES" sz="1400" b="0"/>
              <a:t>PIB</a:t>
            </a:r>
            <a:r>
              <a:rPr lang="es-ES" sz="1600" b="0"/>
              <a:t>)</a:t>
            </a:r>
          </a:p>
        </c:rich>
      </c:tx>
      <c:layout>
        <c:manualLayout>
          <c:xMode val="edge"/>
          <c:yMode val="edge"/>
          <c:x val="5.3576523613071214E-3"/>
          <c:y val="1.3790220872455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07210823889907E-2"/>
          <c:y val="0.21616908103772206"/>
          <c:w val="0.91410009717671981"/>
          <c:h val="0.6174234260498348"/>
        </c:manualLayout>
      </c:layout>
      <c:lineChart>
        <c:grouping val="standard"/>
        <c:varyColors val="0"/>
        <c:ser>
          <c:idx val="0"/>
          <c:order val="0"/>
          <c:tx>
            <c:strRef>
              <c:f>'DG3'!$A$3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'DG3'!$B$2:$T$2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'DG3'!$B$3:$T$3</c:f>
              <c:numCache>
                <c:formatCode>#,##0.0</c:formatCode>
                <c:ptCount val="19"/>
                <c:pt idx="0">
                  <c:v>6.6</c:v>
                </c:pt>
                <c:pt idx="1">
                  <c:v>6.8</c:v>
                </c:pt>
                <c:pt idx="2">
                  <c:v>8.6</c:v>
                </c:pt>
                <c:pt idx="3">
                  <c:v>10.9</c:v>
                </c:pt>
                <c:pt idx="4">
                  <c:v>12.7</c:v>
                </c:pt>
                <c:pt idx="5">
                  <c:v>15.4</c:v>
                </c:pt>
                <c:pt idx="6">
                  <c:v>17</c:v>
                </c:pt>
                <c:pt idx="7">
                  <c:v>18.3</c:v>
                </c:pt>
                <c:pt idx="8">
                  <c:v>18.2</c:v>
                </c:pt>
                <c:pt idx="9">
                  <c:v>18.5</c:v>
                </c:pt>
                <c:pt idx="10">
                  <c:v>18.5</c:v>
                </c:pt>
                <c:pt idx="11">
                  <c:v>18.100000000000001</c:v>
                </c:pt>
                <c:pt idx="12">
                  <c:v>17.5</c:v>
                </c:pt>
                <c:pt idx="13">
                  <c:v>19.600000000000001</c:v>
                </c:pt>
                <c:pt idx="14">
                  <c:v>18.2</c:v>
                </c:pt>
                <c:pt idx="15">
                  <c:v>16.8</c:v>
                </c:pt>
                <c:pt idx="16">
                  <c:v>15.7</c:v>
                </c:pt>
                <c:pt idx="17">
                  <c:v>14.6</c:v>
                </c:pt>
                <c:pt idx="18">
                  <c:v>13.9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5A-4B4E-871D-6A6929CB19C1}"/>
            </c:ext>
          </c:extLst>
        </c:ser>
        <c:ser>
          <c:idx val="1"/>
          <c:order val="1"/>
          <c:tx>
            <c:strRef>
              <c:f>'DG3'!$A$4</c:f>
              <c:strCache>
                <c:ptCount val="1"/>
                <c:pt idx="0">
                  <c:v>Total CC. AA.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'DG3'!$B$2:$T$2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'DG3'!$B$4:$T$4</c:f>
              <c:numCache>
                <c:formatCode>#,##0.0</c:formatCode>
                <c:ptCount val="19"/>
                <c:pt idx="0">
                  <c:v>5.8</c:v>
                </c:pt>
                <c:pt idx="1">
                  <c:v>6.7</c:v>
                </c:pt>
                <c:pt idx="2">
                  <c:v>8.6999999999999993</c:v>
                </c:pt>
                <c:pt idx="3">
                  <c:v>11.5</c:v>
                </c:pt>
                <c:pt idx="4">
                  <c:v>13.7</c:v>
                </c:pt>
                <c:pt idx="5">
                  <c:v>18.3</c:v>
                </c:pt>
                <c:pt idx="6">
                  <c:v>20.5</c:v>
                </c:pt>
                <c:pt idx="7">
                  <c:v>22.9</c:v>
                </c:pt>
                <c:pt idx="8">
                  <c:v>24.2</c:v>
                </c:pt>
                <c:pt idx="9">
                  <c:v>24.7</c:v>
                </c:pt>
                <c:pt idx="10">
                  <c:v>24.6</c:v>
                </c:pt>
                <c:pt idx="11">
                  <c:v>24.2</c:v>
                </c:pt>
                <c:pt idx="12">
                  <c:v>23.5</c:v>
                </c:pt>
                <c:pt idx="13">
                  <c:v>26.9</c:v>
                </c:pt>
                <c:pt idx="14">
                  <c:v>25.3</c:v>
                </c:pt>
                <c:pt idx="15">
                  <c:v>23.1</c:v>
                </c:pt>
                <c:pt idx="16">
                  <c:v>21.7</c:v>
                </c:pt>
                <c:pt idx="17">
                  <c:v>21.1</c:v>
                </c:pt>
                <c:pt idx="18">
                  <c:v>20.2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5A-4B4E-871D-6A6929CB1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657152"/>
        <c:axId val="154658688"/>
      </c:lineChart>
      <c:catAx>
        <c:axId val="1546571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54658688"/>
        <c:crosses val="autoZero"/>
        <c:auto val="1"/>
        <c:lblAlgn val="ctr"/>
        <c:lblOffset val="100"/>
        <c:noMultiLvlLbl val="0"/>
      </c:catAx>
      <c:valAx>
        <c:axId val="15465868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546571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200" b="1">
                <a:solidFill>
                  <a:schemeClr val="accent1"/>
                </a:solidFill>
              </a:rPr>
              <a:t>Gráfico 4</a:t>
            </a:r>
          </a:p>
          <a:p>
            <a:pPr algn="l">
              <a:defRPr/>
            </a:pPr>
            <a:r>
              <a:rPr lang="es-ES" sz="1200" b="1">
                <a:solidFill>
                  <a:schemeClr val="tx1"/>
                </a:solidFill>
              </a:rPr>
              <a:t>Débeda viva das comunidades autónomas 31-12-2025. Proposta de condonación</a:t>
            </a:r>
          </a:p>
          <a:p>
            <a:pPr algn="l">
              <a:defRPr/>
            </a:pPr>
            <a:endParaRPr lang="es-ES"/>
          </a:p>
        </c:rich>
      </c:tx>
      <c:layout>
        <c:manualLayout>
          <c:xMode val="edge"/>
          <c:yMode val="edge"/>
          <c:x val="2.6435200339058312E-3"/>
          <c:y val="1.25353393474048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8821617374717214"/>
          <c:y val="0.16004956696360559"/>
          <c:w val="0.77162427332107164"/>
          <c:h val="0.7425166684709164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'DG4'!$C$4</c:f>
              <c:strCache>
                <c:ptCount val="1"/>
                <c:pt idx="0">
                  <c:v>Débeda co Estado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'DG4'!$B$5:$B$38</c:f>
              <c:strCache>
                <c:ptCount val="33"/>
                <c:pt idx="0">
                  <c:v>Rioja, La</c:v>
                </c:pt>
                <c:pt idx="2">
                  <c:v>Navarra</c:v>
                </c:pt>
                <c:pt idx="4">
                  <c:v>Cantabria</c:v>
                </c:pt>
                <c:pt idx="6">
                  <c:v>Asturias</c:v>
                </c:pt>
                <c:pt idx="8">
                  <c:v>Extremadura</c:v>
                </c:pt>
                <c:pt idx="10">
                  <c:v>Canarias</c:v>
                </c:pt>
                <c:pt idx="12">
                  <c:v>Baleares</c:v>
                </c:pt>
                <c:pt idx="14">
                  <c:v>Aragón</c:v>
                </c:pt>
                <c:pt idx="16">
                  <c:v>País Vasco</c:v>
                </c:pt>
                <c:pt idx="18">
                  <c:v>GALICIA</c:v>
                </c:pt>
                <c:pt idx="20">
                  <c:v>Murcia</c:v>
                </c:pt>
                <c:pt idx="22">
                  <c:v>Castilla y León</c:v>
                </c:pt>
                <c:pt idx="24">
                  <c:v>Castilla - La Mancha</c:v>
                </c:pt>
                <c:pt idx="26">
                  <c:v>Madrid</c:v>
                </c:pt>
                <c:pt idx="28">
                  <c:v>Andalucía</c:v>
                </c:pt>
                <c:pt idx="30">
                  <c:v>Com. Valenciana</c:v>
                </c:pt>
                <c:pt idx="32">
                  <c:v>Cataluña</c:v>
                </c:pt>
              </c:strCache>
            </c:strRef>
          </c:cat>
          <c:val>
            <c:numRef>
              <c:f>'DG4'!$C$5:$C$38</c:f>
              <c:numCache>
                <c:formatCode>#,##0</c:formatCode>
                <c:ptCount val="34"/>
                <c:pt idx="0">
                  <c:v>0</c:v>
                </c:pt>
                <c:pt idx="1">
                  <c:v>1284</c:v>
                </c:pt>
                <c:pt idx="2">
                  <c:v>0</c:v>
                </c:pt>
                <c:pt idx="4">
                  <c:v>0</c:v>
                </c:pt>
                <c:pt idx="5">
                  <c:v>2631</c:v>
                </c:pt>
                <c:pt idx="6">
                  <c:v>0</c:v>
                </c:pt>
                <c:pt idx="7">
                  <c:v>441</c:v>
                </c:pt>
                <c:pt idx="8">
                  <c:v>0</c:v>
                </c:pt>
                <c:pt idx="9">
                  <c:v>2184</c:v>
                </c:pt>
                <c:pt idx="10">
                  <c:v>0</c:v>
                </c:pt>
                <c:pt idx="11">
                  <c:v>1126</c:v>
                </c:pt>
                <c:pt idx="12">
                  <c:v>0</c:v>
                </c:pt>
                <c:pt idx="13">
                  <c:v>6314</c:v>
                </c:pt>
                <c:pt idx="14">
                  <c:v>0</c:v>
                </c:pt>
                <c:pt idx="15">
                  <c:v>7645</c:v>
                </c:pt>
                <c:pt idx="16">
                  <c:v>0</c:v>
                </c:pt>
                <c:pt idx="18">
                  <c:v>0</c:v>
                </c:pt>
                <c:pt idx="19">
                  <c:v>1558</c:v>
                </c:pt>
                <c:pt idx="20">
                  <c:v>0</c:v>
                </c:pt>
                <c:pt idx="21">
                  <c:v>13046</c:v>
                </c:pt>
                <c:pt idx="22">
                  <c:v>0</c:v>
                </c:pt>
                <c:pt idx="23">
                  <c:v>1385</c:v>
                </c:pt>
                <c:pt idx="24">
                  <c:v>0</c:v>
                </c:pt>
                <c:pt idx="25">
                  <c:v>14254</c:v>
                </c:pt>
                <c:pt idx="26">
                  <c:v>0</c:v>
                </c:pt>
                <c:pt idx="28">
                  <c:v>0</c:v>
                </c:pt>
                <c:pt idx="29">
                  <c:v>22231</c:v>
                </c:pt>
                <c:pt idx="30">
                  <c:v>0</c:v>
                </c:pt>
                <c:pt idx="31">
                  <c:v>54877</c:v>
                </c:pt>
                <c:pt idx="32">
                  <c:v>0</c:v>
                </c:pt>
                <c:pt idx="33">
                  <c:v>76658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66-45F9-9127-1401F5EF0600}"/>
            </c:ext>
          </c:extLst>
        </c:ser>
        <c:ser>
          <c:idx val="1"/>
          <c:order val="1"/>
          <c:tx>
            <c:strRef>
              <c:f>'DG4'!$D$4</c:f>
              <c:strCache>
                <c:ptCount val="1"/>
                <c:pt idx="0">
                  <c:v>Resto da débeda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1766-45F9-9127-1401F5EF060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4-1766-45F9-9127-1401F5EF060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1766-45F9-9127-1401F5EF060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2-1766-45F9-9127-1401F5EF0600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1766-45F9-9127-1401F5EF0600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1766-45F9-9127-1401F5EF0600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1766-45F9-9127-1401F5EF0600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1766-45F9-9127-1401F5EF0600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1766-45F9-9127-1401F5EF0600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1766-45F9-9127-1401F5EF0600}"/>
              </c:ext>
            </c:extLst>
          </c:dPt>
          <c:dPt>
            <c:idx val="2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1766-45F9-9127-1401F5EF0600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1766-45F9-9127-1401F5EF0600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1766-45F9-9127-1401F5EF0600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1766-45F9-9127-1401F5EF0600}"/>
              </c:ext>
            </c:extLst>
          </c:dPt>
          <c:dPt>
            <c:idx val="3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1766-45F9-9127-1401F5EF0600}"/>
              </c:ext>
            </c:extLst>
          </c:dPt>
          <c:dPt>
            <c:idx val="33"/>
            <c:invertIfNegative val="0"/>
            <c:bubble3D val="0"/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1766-45F9-9127-1401F5EF0600}"/>
              </c:ext>
            </c:extLst>
          </c:dPt>
          <c:cat>
            <c:strRef>
              <c:f>'DG4'!$B$5:$B$38</c:f>
              <c:strCache>
                <c:ptCount val="33"/>
                <c:pt idx="0">
                  <c:v>Rioja, La</c:v>
                </c:pt>
                <c:pt idx="2">
                  <c:v>Navarra</c:v>
                </c:pt>
                <c:pt idx="4">
                  <c:v>Cantabria</c:v>
                </c:pt>
                <c:pt idx="6">
                  <c:v>Asturias</c:v>
                </c:pt>
                <c:pt idx="8">
                  <c:v>Extremadura</c:v>
                </c:pt>
                <c:pt idx="10">
                  <c:v>Canarias</c:v>
                </c:pt>
                <c:pt idx="12">
                  <c:v>Baleares</c:v>
                </c:pt>
                <c:pt idx="14">
                  <c:v>Aragón</c:v>
                </c:pt>
                <c:pt idx="16">
                  <c:v>País Vasco</c:v>
                </c:pt>
                <c:pt idx="18">
                  <c:v>GALICIA</c:v>
                </c:pt>
                <c:pt idx="20">
                  <c:v>Murcia</c:v>
                </c:pt>
                <c:pt idx="22">
                  <c:v>Castilla y León</c:v>
                </c:pt>
                <c:pt idx="24">
                  <c:v>Castilla - La Mancha</c:v>
                </c:pt>
                <c:pt idx="26">
                  <c:v>Madrid</c:v>
                </c:pt>
                <c:pt idx="28">
                  <c:v>Andalucía</c:v>
                </c:pt>
                <c:pt idx="30">
                  <c:v>Com. Valenciana</c:v>
                </c:pt>
                <c:pt idx="32">
                  <c:v>Cataluña</c:v>
                </c:pt>
              </c:strCache>
            </c:strRef>
          </c:cat>
          <c:val>
            <c:numRef>
              <c:f>'DG4'!$D$5:$D$38</c:f>
              <c:numCache>
                <c:formatCode>#,##0</c:formatCode>
                <c:ptCount val="34"/>
                <c:pt idx="0">
                  <c:v>448</c:v>
                </c:pt>
                <c:pt idx="1">
                  <c:v>395</c:v>
                </c:pt>
                <c:pt idx="2">
                  <c:v>0</c:v>
                </c:pt>
                <c:pt idx="3">
                  <c:v>2647</c:v>
                </c:pt>
                <c:pt idx="4">
                  <c:v>809</c:v>
                </c:pt>
                <c:pt idx="5">
                  <c:v>584</c:v>
                </c:pt>
                <c:pt idx="6">
                  <c:v>1508</c:v>
                </c:pt>
                <c:pt idx="7">
                  <c:v>3452</c:v>
                </c:pt>
                <c:pt idx="8">
                  <c:v>1718</c:v>
                </c:pt>
                <c:pt idx="9">
                  <c:v>3023</c:v>
                </c:pt>
                <c:pt idx="10">
                  <c:v>3259</c:v>
                </c:pt>
                <c:pt idx="11">
                  <c:v>5493</c:v>
                </c:pt>
                <c:pt idx="12">
                  <c:v>1741</c:v>
                </c:pt>
                <c:pt idx="13">
                  <c:v>2050</c:v>
                </c:pt>
                <c:pt idx="14">
                  <c:v>2124</c:v>
                </c:pt>
                <c:pt idx="15">
                  <c:v>1775</c:v>
                </c:pt>
                <c:pt idx="16">
                  <c:v>0</c:v>
                </c:pt>
                <c:pt idx="17">
                  <c:v>11137</c:v>
                </c:pt>
                <c:pt idx="18">
                  <c:v>4010</c:v>
                </c:pt>
                <c:pt idx="19">
                  <c:v>10452</c:v>
                </c:pt>
                <c:pt idx="20">
                  <c:v>3318</c:v>
                </c:pt>
                <c:pt idx="21">
                  <c:v>973</c:v>
                </c:pt>
                <c:pt idx="22">
                  <c:v>3643</c:v>
                </c:pt>
                <c:pt idx="23">
                  <c:v>12876</c:v>
                </c:pt>
                <c:pt idx="24">
                  <c:v>4927</c:v>
                </c:pt>
                <c:pt idx="25">
                  <c:v>2356</c:v>
                </c:pt>
                <c:pt idx="26">
                  <c:v>8644</c:v>
                </c:pt>
                <c:pt idx="27">
                  <c:v>37825</c:v>
                </c:pt>
                <c:pt idx="28">
                  <c:v>18791</c:v>
                </c:pt>
                <c:pt idx="29">
                  <c:v>18490</c:v>
                </c:pt>
                <c:pt idx="30">
                  <c:v>11210</c:v>
                </c:pt>
                <c:pt idx="31">
                  <c:v>9057</c:v>
                </c:pt>
                <c:pt idx="32">
                  <c:v>17104</c:v>
                </c:pt>
                <c:pt idx="33">
                  <c:v>13424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66-45F9-9127-1401F5EF0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overlap val="100"/>
        <c:axId val="948257103"/>
        <c:axId val="948267663"/>
      </c:barChart>
      <c:catAx>
        <c:axId val="948257103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48267663"/>
        <c:crosses val="autoZero"/>
        <c:auto val="1"/>
        <c:lblAlgn val="ctr"/>
        <c:lblOffset val="100"/>
        <c:noMultiLvlLbl val="0"/>
      </c:catAx>
      <c:valAx>
        <c:axId val="948267663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948257103"/>
        <c:crosses val="autoZero"/>
        <c:crossBetween val="between"/>
      </c:valAx>
      <c:spPr>
        <a:noFill/>
        <a:ln>
          <a:solidFill>
            <a:schemeClr val="accent1">
              <a:shade val="95000"/>
              <a:satMod val="10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Museo Sans 500" panose="02000000000000000000" pitchFamily="50" charset="0"/>
        </a:defRPr>
      </a:pPr>
      <a:endParaRPr lang="es-ES"/>
    </a:p>
  </c:txPr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5</a:t>
            </a:r>
          </a:p>
          <a:p>
            <a:pPr algn="l">
              <a:defRPr sz="2000"/>
            </a:pPr>
            <a:r>
              <a:rPr lang="es-ES" sz="1800"/>
              <a:t>Gastos</a:t>
            </a:r>
            <a:r>
              <a:rPr lang="es-ES" sz="1800" baseline="0"/>
              <a:t> e ingresos non financeiros por habitante</a:t>
            </a:r>
            <a:endParaRPr lang="es-ES" sz="1800"/>
          </a:p>
          <a:p>
            <a:pPr algn="l">
              <a:defRPr sz="2000"/>
            </a:pPr>
            <a:r>
              <a:rPr lang="es-ES" sz="1600" b="0"/>
              <a:t>(euros de 2025)</a:t>
            </a:r>
          </a:p>
        </c:rich>
      </c:tx>
      <c:layout>
        <c:manualLayout>
          <c:xMode val="edge"/>
          <c:yMode val="edge"/>
          <c:x val="6.4513828565144057E-3"/>
          <c:y val="1.04368932836701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9659141220066759E-2"/>
          <c:y val="0.21408155503464227"/>
          <c:w val="0.90590562430321686"/>
          <c:h val="0.60601979980395659"/>
        </c:manualLayout>
      </c:layout>
      <c:lineChart>
        <c:grouping val="standard"/>
        <c:varyColors val="0"/>
        <c:ser>
          <c:idx val="0"/>
          <c:order val="0"/>
          <c:tx>
            <c:strRef>
              <c:f>'DG5'!$A$3</c:f>
              <c:strCache>
                <c:ptCount val="1"/>
                <c:pt idx="0">
                  <c:v>Gastos Galicia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'DG5'!$B$2:$T$2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'DG5'!$B$3:$T$3</c:f>
              <c:numCache>
                <c:formatCode>#,##0.0</c:formatCode>
                <c:ptCount val="19"/>
                <c:pt idx="0">
                  <c:v>4723.785988464916</c:v>
                </c:pt>
                <c:pt idx="1">
                  <c:v>5065.1899558969299</c:v>
                </c:pt>
                <c:pt idx="2">
                  <c:v>5094.0440536867736</c:v>
                </c:pt>
                <c:pt idx="3">
                  <c:v>4559.7908351379538</c:v>
                </c:pt>
                <c:pt idx="4">
                  <c:v>4119.4055223877467</c:v>
                </c:pt>
                <c:pt idx="5">
                  <c:v>3974.716494968287</c:v>
                </c:pt>
                <c:pt idx="6">
                  <c:v>3883.8149214546593</c:v>
                </c:pt>
                <c:pt idx="7">
                  <c:v>3881.4918617086296</c:v>
                </c:pt>
                <c:pt idx="8">
                  <c:v>4096.1584949003918</c:v>
                </c:pt>
                <c:pt idx="9">
                  <c:v>4006.6838729188066</c:v>
                </c:pt>
                <c:pt idx="10">
                  <c:v>4121.3213033800421</c:v>
                </c:pt>
                <c:pt idx="11">
                  <c:v>4144.7039993460894</c:v>
                </c:pt>
                <c:pt idx="12">
                  <c:v>4301.4312559060772</c:v>
                </c:pt>
                <c:pt idx="13">
                  <c:v>4714.6933773313085</c:v>
                </c:pt>
                <c:pt idx="14">
                  <c:v>4699.7812318246642</c:v>
                </c:pt>
                <c:pt idx="15">
                  <c:v>4436.6750395254876</c:v>
                </c:pt>
                <c:pt idx="16">
                  <c:v>4856.5622388872598</c:v>
                </c:pt>
                <c:pt idx="17">
                  <c:v>5032.9185285270751</c:v>
                </c:pt>
                <c:pt idx="18">
                  <c:v>5000.4751171474554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C5-4203-A19A-82B76689F4AC}"/>
            </c:ext>
          </c:extLst>
        </c:ser>
        <c:ser>
          <c:idx val="1"/>
          <c:order val="1"/>
          <c:tx>
            <c:strRef>
              <c:f>'DG5'!$A$4</c:f>
              <c:strCache>
                <c:ptCount val="1"/>
                <c:pt idx="0">
                  <c:v>Gastos total CC. AA.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'DG5'!$B$2:$T$2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'DG5'!$B$4:$T$4</c:f>
              <c:numCache>
                <c:formatCode>#,##0.0</c:formatCode>
                <c:ptCount val="19"/>
                <c:pt idx="0">
                  <c:v>4400.1159635258955</c:v>
                </c:pt>
                <c:pt idx="1">
                  <c:v>4702.2545432484631</c:v>
                </c:pt>
                <c:pt idx="2">
                  <c:v>4934.7566784108521</c:v>
                </c:pt>
                <c:pt idx="3">
                  <c:v>4475.212837578445</c:v>
                </c:pt>
                <c:pt idx="4">
                  <c:v>4186.1809709224244</c:v>
                </c:pt>
                <c:pt idx="5">
                  <c:v>4059.1815653057047</c:v>
                </c:pt>
                <c:pt idx="6">
                  <c:v>3738.0036481941088</c:v>
                </c:pt>
                <c:pt idx="7">
                  <c:v>3818.2245780913736</c:v>
                </c:pt>
                <c:pt idx="8">
                  <c:v>3978.0764645903932</c:v>
                </c:pt>
                <c:pt idx="9">
                  <c:v>3882.7388778852414</c:v>
                </c:pt>
                <c:pt idx="10">
                  <c:v>4024.5997337820509</c:v>
                </c:pt>
                <c:pt idx="11">
                  <c:v>4061.5461572411068</c:v>
                </c:pt>
                <c:pt idx="12">
                  <c:v>4209.430830868926</c:v>
                </c:pt>
                <c:pt idx="13">
                  <c:v>4674.1827072253263</c:v>
                </c:pt>
                <c:pt idx="14">
                  <c:v>4703.2773248235771</c:v>
                </c:pt>
                <c:pt idx="15">
                  <c:v>4522.3731549708946</c:v>
                </c:pt>
                <c:pt idx="16">
                  <c:v>4763.0153509787351</c:v>
                </c:pt>
                <c:pt idx="17">
                  <c:v>4891.4738894289658</c:v>
                </c:pt>
                <c:pt idx="18">
                  <c:v>4892.1556898257641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C5-4203-A19A-82B76689F4AC}"/>
            </c:ext>
          </c:extLst>
        </c:ser>
        <c:ser>
          <c:idx val="2"/>
          <c:order val="2"/>
          <c:tx>
            <c:strRef>
              <c:f>'DG5'!$A$5</c:f>
              <c:strCache>
                <c:ptCount val="1"/>
                <c:pt idx="0">
                  <c:v>Ingresos Galicia</c:v>
                </c:pt>
              </c:strCache>
            </c:strRef>
          </c:tx>
          <c:spPr>
            <a:ln w="508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'DG5'!$B$2:$T$2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'DG5'!$B$5:$T$5</c:f>
              <c:numCache>
                <c:formatCode>#,##0.0</c:formatCode>
                <c:ptCount val="19"/>
                <c:pt idx="0">
                  <c:v>4849.8385764322011</c:v>
                </c:pt>
                <c:pt idx="1">
                  <c:v>4961.957816357376</c:v>
                </c:pt>
                <c:pt idx="2">
                  <c:v>4926.8808568629975</c:v>
                </c:pt>
                <c:pt idx="3">
                  <c:v>4098.4907310349781</c:v>
                </c:pt>
                <c:pt idx="4">
                  <c:v>3792.2001881433284</c:v>
                </c:pt>
                <c:pt idx="5">
                  <c:v>3569.563912164992</c:v>
                </c:pt>
                <c:pt idx="6">
                  <c:v>3634.343212092851</c:v>
                </c:pt>
                <c:pt idx="7">
                  <c:v>3582.6543715326729</c:v>
                </c:pt>
                <c:pt idx="8">
                  <c:v>3898.353792853397</c:v>
                </c:pt>
                <c:pt idx="9">
                  <c:v>3843.22353448175</c:v>
                </c:pt>
                <c:pt idx="10">
                  <c:v>4008.3069696269558</c:v>
                </c:pt>
                <c:pt idx="11">
                  <c:v>4190.9755663938058</c:v>
                </c:pt>
                <c:pt idx="12">
                  <c:v>4203.8011702791518</c:v>
                </c:pt>
                <c:pt idx="13">
                  <c:v>4704.8750076656506</c:v>
                </c:pt>
                <c:pt idx="14">
                  <c:v>4618.4315644218723</c:v>
                </c:pt>
                <c:pt idx="15">
                  <c:v>4327.3951853362478</c:v>
                </c:pt>
                <c:pt idx="16">
                  <c:v>4768.3479474825745</c:v>
                </c:pt>
                <c:pt idx="17">
                  <c:v>5137.0661929246935</c:v>
                </c:pt>
                <c:pt idx="18">
                  <c:v>5096.4558165953949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C5-4203-A19A-82B76689F4AC}"/>
            </c:ext>
          </c:extLst>
        </c:ser>
        <c:ser>
          <c:idx val="3"/>
          <c:order val="3"/>
          <c:tx>
            <c:strRef>
              <c:f>'DG5'!$A$6</c:f>
              <c:strCache>
                <c:ptCount val="1"/>
                <c:pt idx="0">
                  <c:v>Ingresos total CC. AA.</c:v>
                </c:pt>
              </c:strCache>
            </c:strRef>
          </c:tx>
          <c:spPr>
            <a:ln w="50800">
              <a:solidFill>
                <a:schemeClr val="accent3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'DG5'!$B$2:$T$2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'DG5'!$B$6:$T$6</c:f>
              <c:numCache>
                <c:formatCode>#,##0.0</c:formatCode>
                <c:ptCount val="19"/>
                <c:pt idx="0">
                  <c:v>4516.5371841839515</c:v>
                </c:pt>
                <c:pt idx="1">
                  <c:v>4398.4681632160746</c:v>
                </c:pt>
                <c:pt idx="2">
                  <c:v>4427.1425127832881</c:v>
                </c:pt>
                <c:pt idx="3">
                  <c:v>3820.1398626164873</c:v>
                </c:pt>
                <c:pt idx="4">
                  <c:v>3515.824679307254</c:v>
                </c:pt>
                <c:pt idx="5">
                  <c:v>3350.6348771349958</c:v>
                </c:pt>
                <c:pt idx="6">
                  <c:v>3334.4954873764259</c:v>
                </c:pt>
                <c:pt idx="7">
                  <c:v>3362.9279505026807</c:v>
                </c:pt>
                <c:pt idx="8">
                  <c:v>3485.983452378955</c:v>
                </c:pt>
                <c:pt idx="9">
                  <c:v>3644.9994734848769</c:v>
                </c:pt>
                <c:pt idx="10">
                  <c:v>3873.4287233535397</c:v>
                </c:pt>
                <c:pt idx="11">
                  <c:v>3973.2118158863336</c:v>
                </c:pt>
                <c:pt idx="12">
                  <c:v>4051.8060484621001</c:v>
                </c:pt>
                <c:pt idx="13">
                  <c:v>4532.0847823738204</c:v>
                </c:pt>
                <c:pt idx="14">
                  <c:v>4783.237385897809</c:v>
                </c:pt>
                <c:pt idx="15">
                  <c:v>4302.1501208750615</c:v>
                </c:pt>
                <c:pt idx="16">
                  <c:v>4525.0372890469598</c:v>
                </c:pt>
                <c:pt idx="17">
                  <c:v>4864.7792259515409</c:v>
                </c:pt>
                <c:pt idx="18">
                  <c:v>4773.3925861505031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C5-4203-A19A-82B76689F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4657152"/>
        <c:axId val="154658688"/>
      </c:lineChart>
      <c:catAx>
        <c:axId val="1546571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54658688"/>
        <c:crosses val="autoZero"/>
        <c:auto val="1"/>
        <c:lblAlgn val="ctr"/>
        <c:lblOffset val="100"/>
        <c:noMultiLvlLbl val="0"/>
      </c:catAx>
      <c:valAx>
        <c:axId val="154658688"/>
        <c:scaling>
          <c:orientation val="minMax"/>
          <c:max val="5500"/>
          <c:min val="3000"/>
        </c:scaling>
        <c:delete val="0"/>
        <c:axPos val="l"/>
        <c:numFmt formatCode="#,##0" sourceLinked="0"/>
        <c:majorTickMark val="none"/>
        <c:minorTickMark val="none"/>
        <c:tickLblPos val="nextTo"/>
        <c:crossAx val="1546571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200" b="1" i="0" u="none" strike="noStrike" kern="1200" baseline="0">
                <a:solidFill>
                  <a:schemeClr val="accent1"/>
                </a:solidFill>
                <a:latin typeface="Museo Sans 500" pitchFamily="50" charset="0"/>
              </a:rPr>
              <a:t>Gráfico 6</a:t>
            </a:r>
          </a:p>
          <a:p>
            <a:pPr algn="l">
              <a:defRPr sz="2000"/>
            </a:pPr>
            <a:r>
              <a:rPr lang="es-ES" sz="12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</a:rPr>
              <a:t>Resolución do PRTR por políticas panca</a:t>
            </a:r>
          </a:p>
          <a:p>
            <a:pPr algn="l">
              <a:defRPr sz="2000"/>
            </a:pPr>
            <a:r>
              <a:rPr lang="es-ES" sz="1200" b="0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</a:rPr>
              <a:t>(en % sobre total)</a:t>
            </a:r>
          </a:p>
        </c:rich>
      </c:tx>
      <c:layout>
        <c:manualLayout>
          <c:xMode val="edge"/>
          <c:yMode val="edge"/>
          <c:x val="1.435619357514688E-2"/>
          <c:y val="1.0447099671253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458336035241704"/>
          <c:y val="0.32041271143860345"/>
          <c:w val="0.39483780107996758"/>
          <c:h val="0.60405459341697809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8E9-4559-A552-9A17BD2D72E2}"/>
              </c:ext>
            </c:extLst>
          </c:dPt>
          <c:dPt>
            <c:idx val="1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8E9-4559-A552-9A17BD2D72E2}"/>
              </c:ext>
            </c:extLst>
          </c:dPt>
          <c:dPt>
            <c:idx val="2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8E9-4559-A552-9A17BD2D72E2}"/>
              </c:ext>
            </c:extLst>
          </c:dPt>
          <c:dPt>
            <c:idx val="3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8E9-4559-A552-9A17BD2D72E2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8E9-4559-A552-9A17BD2D72E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8E9-4559-A552-9A17BD2D72E2}"/>
              </c:ext>
            </c:extLst>
          </c:dPt>
          <c:dPt>
            <c:idx val="6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8E9-4559-A552-9A17BD2D72E2}"/>
              </c:ext>
            </c:extLst>
          </c:dPt>
          <c:dPt>
            <c:idx val="7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8E9-4559-A552-9A17BD2D72E2}"/>
              </c:ext>
            </c:extLst>
          </c:dPt>
          <c:dPt>
            <c:idx val="8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98E9-4559-A552-9A17BD2D72E2}"/>
              </c:ext>
            </c:extLst>
          </c:dPt>
          <c:dLbls>
            <c:dLbl>
              <c:idx val="0"/>
              <c:layout>
                <c:manualLayout>
                  <c:x val="1.3660245598308039E-3"/>
                  <c:y val="-2.091152859157565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8E9-4559-A552-9A17BD2D72E2}"/>
                </c:ext>
              </c:extLst>
            </c:dLbl>
            <c:dLbl>
              <c:idx val="1"/>
              <c:layout>
                <c:manualLayout>
                  <c:x val="0.10654991566680651"/>
                  <c:y val="-4.391421004230875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8E9-4559-A552-9A17BD2D72E2}"/>
                </c:ext>
              </c:extLst>
            </c:dLbl>
            <c:dLbl>
              <c:idx val="2"/>
              <c:layout>
                <c:manualLayout>
                  <c:x val="3.2777777957008744E-2"/>
                  <c:y val="-6.477201796177249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8E9-4559-A552-9A17BD2D72E2}"/>
                </c:ext>
              </c:extLst>
            </c:dLbl>
            <c:dLbl>
              <c:idx val="3"/>
              <c:layout>
                <c:manualLayout>
                  <c:x val="4.9167849030837742E-2"/>
                  <c:y val="-6.68892289985272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8E9-4559-A552-9A17BD2D72E2}"/>
                </c:ext>
              </c:extLst>
            </c:dLbl>
            <c:dLbl>
              <c:idx val="4"/>
              <c:layout>
                <c:manualLayout>
                  <c:x val="9.5690127977140271E-2"/>
                  <c:y val="4.192679153758265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8E9-4559-A552-9A17BD2D72E2}"/>
                </c:ext>
              </c:extLst>
            </c:dLbl>
            <c:dLbl>
              <c:idx val="5"/>
              <c:layout>
                <c:manualLayout>
                  <c:x val="-8.1961473589851237E-3"/>
                  <c:y val="6.69168914930418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8E9-4559-A552-9A17BD2D72E2}"/>
                </c:ext>
              </c:extLst>
            </c:dLbl>
            <c:dLbl>
              <c:idx val="7"/>
              <c:layout>
                <c:manualLayout>
                  <c:x val="1.0928196478646832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8E9-4559-A552-9A17BD2D72E2}"/>
                </c:ext>
              </c:extLst>
            </c:dLbl>
            <c:dLbl>
              <c:idx val="8"/>
              <c:layout>
                <c:manualLayout>
                  <c:x val="-5.1908933273572447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8E9-4559-A552-9A17BD2D72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'DG6'!$C$4:$K$4</c:f>
              <c:strCache>
                <c:ptCount val="9"/>
                <c:pt idx="0">
                  <c:v>Administración do s. XXI</c:v>
                </c:pt>
                <c:pt idx="1">
                  <c:v>Axenda urbana e rural</c:v>
                </c:pt>
                <c:pt idx="2">
                  <c:v>Ciencia e saúde</c:v>
                </c:pt>
                <c:pt idx="3">
                  <c:v>Cultura e deporte</c:v>
                </c:pt>
                <c:pt idx="4">
                  <c:v>Economía dos coidados e o emprego</c:v>
                </c:pt>
                <c:pt idx="5">
                  <c:v>Educación e formación</c:v>
                </c:pt>
                <c:pt idx="6">
                  <c:v>Infraestrutura sostible</c:v>
                </c:pt>
                <c:pt idx="7">
                  <c:v>Modernización do tecido industrial</c:v>
                </c:pt>
                <c:pt idx="8">
                  <c:v>Transición enerxética</c:v>
                </c:pt>
              </c:strCache>
            </c:strRef>
          </c:cat>
          <c:val>
            <c:numRef>
              <c:f>'DG6'!$C$6:$K$6</c:f>
              <c:numCache>
                <c:formatCode>0.00%</c:formatCode>
                <c:ptCount val="9"/>
                <c:pt idx="0">
                  <c:v>5.5E-2</c:v>
                </c:pt>
                <c:pt idx="1">
                  <c:v>0.20180000000000001</c:v>
                </c:pt>
                <c:pt idx="2">
                  <c:v>0.1051</c:v>
                </c:pt>
                <c:pt idx="3">
                  <c:v>1.6400000000000001E-2</c:v>
                </c:pt>
                <c:pt idx="4">
                  <c:v>6.0999999999999999E-2</c:v>
                </c:pt>
                <c:pt idx="5">
                  <c:v>4.7600000000000003E-2</c:v>
                </c:pt>
                <c:pt idx="6">
                  <c:v>0.1447</c:v>
                </c:pt>
                <c:pt idx="7">
                  <c:v>0.2505</c:v>
                </c:pt>
                <c:pt idx="8">
                  <c:v>0.1178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8E9-4559-A552-9A17BD2D72E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2000" b="1" i="0" u="none" strike="noStrike" kern="1200" baseline="0">
                <a:solidFill>
                  <a:schemeClr val="accent1"/>
                </a:solidFill>
                <a:latin typeface="Museo Sans 500" pitchFamily="50" charset="0"/>
              </a:rPr>
              <a:t>Gráfico 7</a:t>
            </a:r>
          </a:p>
          <a:p>
            <a:pPr algn="l">
              <a:defRPr sz="2000"/>
            </a:pPr>
            <a:r>
              <a:rPr lang="es-ES" sz="18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</a:rPr>
              <a:t>Resolución do PRTR por tipo de adxudicatarios</a:t>
            </a:r>
          </a:p>
          <a:p>
            <a:pPr algn="l">
              <a:defRPr sz="2000"/>
            </a:pPr>
            <a:r>
              <a:rPr lang="es-ES" sz="1600" b="0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</a:rPr>
              <a:t>(en % sobre total)</a:t>
            </a:r>
          </a:p>
        </c:rich>
      </c:tx>
      <c:layout>
        <c:manualLayout>
          <c:xMode val="edge"/>
          <c:yMode val="edge"/>
          <c:x val="8.2309000887516408E-3"/>
          <c:y val="1.462593953975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EFD-4568-B75D-C9D48F96EC82}"/>
              </c:ext>
            </c:extLst>
          </c:dPt>
          <c:dPt>
            <c:idx val="1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EFD-4568-B75D-C9D48F96EC82}"/>
              </c:ext>
            </c:extLst>
          </c:dPt>
          <c:dPt>
            <c:idx val="2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EFD-4568-B75D-C9D48F96EC82}"/>
              </c:ext>
            </c:extLst>
          </c:dPt>
          <c:dPt>
            <c:idx val="3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EFD-4568-B75D-C9D48F96EC82}"/>
              </c:ext>
            </c:extLst>
          </c:dPt>
          <c:dPt>
            <c:idx val="4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EFD-4568-B75D-C9D48F96EC8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EFD-4568-B75D-C9D48F96EC8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EFD-4568-B75D-C9D48F96EC8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4EFD-4568-B75D-C9D48F96EC8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4EFD-4568-B75D-C9D48F96EC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'DG7'!$C$5:$G$5</c:f>
              <c:strCache>
                <c:ptCount val="5"/>
                <c:pt idx="0">
                  <c:v>Microempresas, autónomos e pemes</c:v>
                </c:pt>
                <c:pt idx="1">
                  <c:v>Grande empresa</c:v>
                </c:pt>
                <c:pt idx="2">
                  <c:v>UTE</c:v>
                </c:pt>
                <c:pt idx="3">
                  <c:v>Fundacións e outros</c:v>
                </c:pt>
                <c:pt idx="4">
                  <c:v>Fogares</c:v>
                </c:pt>
              </c:strCache>
            </c:strRef>
          </c:cat>
          <c:val>
            <c:numRef>
              <c:f>'DG7'!$C$6:$G$6</c:f>
              <c:numCache>
                <c:formatCode>0.0%</c:formatCode>
                <c:ptCount val="5"/>
                <c:pt idx="0">
                  <c:v>0.42799999999999999</c:v>
                </c:pt>
                <c:pt idx="1">
                  <c:v>0.27700000000000002</c:v>
                </c:pt>
                <c:pt idx="2">
                  <c:v>0.14299999999999999</c:v>
                </c:pt>
                <c:pt idx="3">
                  <c:v>0.10299999999999999</c:v>
                </c:pt>
                <c:pt idx="4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EFD-4568-B75D-C9D48F96EC8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8</a:t>
            </a:r>
          </a:p>
          <a:p>
            <a:pPr algn="l">
              <a:defRPr sz="2000"/>
            </a:pPr>
            <a:r>
              <a:rPr lang="es-ES" sz="1800"/>
              <a:t>Evolución</a:t>
            </a:r>
            <a:r>
              <a:rPr lang="es-ES" sz="1800" baseline="0"/>
              <a:t> dos g</a:t>
            </a:r>
            <a:r>
              <a:rPr lang="es-ES" sz="1800"/>
              <a:t>astos e ingresos dos concellos</a:t>
            </a:r>
          </a:p>
          <a:p>
            <a:pPr algn="l">
              <a:defRPr sz="2000"/>
            </a:pPr>
            <a:r>
              <a:rPr lang="es-ES" sz="1600" b="0"/>
              <a:t>(en euros</a:t>
            </a:r>
            <a:r>
              <a:rPr lang="es-ES" sz="1600" b="0" baseline="0"/>
              <a:t> de</a:t>
            </a:r>
            <a:r>
              <a:rPr lang="es-ES" sz="1600" b="0"/>
              <a:t> 2025 por habitante)</a:t>
            </a:r>
          </a:p>
        </c:rich>
      </c:tx>
      <c:layout>
        <c:manualLayout>
          <c:xMode val="edge"/>
          <c:yMode val="edge"/>
          <c:x val="3.7182560716585897E-3"/>
          <c:y val="4.176865613445466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321429773556957"/>
          <c:y val="0.19703838708626606"/>
          <c:w val="0.88178003091439772"/>
          <c:h val="0.58199048343254511"/>
        </c:manualLayout>
      </c:layout>
      <c:lineChart>
        <c:grouping val="standard"/>
        <c:varyColors val="0"/>
        <c:ser>
          <c:idx val="0"/>
          <c:order val="0"/>
          <c:tx>
            <c:strRef>
              <c:f>'DG8'!$A$3</c:f>
              <c:strCache>
                <c:ptCount val="1"/>
                <c:pt idx="0">
                  <c:v>Galicia: total gasto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'DG8'!$B$2:$T$2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'DG8'!$B$3:$T$3</c:f>
              <c:numCache>
                <c:formatCode>#,##0.0</c:formatCode>
                <c:ptCount val="19"/>
                <c:pt idx="0">
                  <c:v>1090.3785557106082</c:v>
                </c:pt>
                <c:pt idx="1">
                  <c:v>1121.0018604474083</c:v>
                </c:pt>
                <c:pt idx="2">
                  <c:v>1336.7524924993445</c:v>
                </c:pt>
                <c:pt idx="3">
                  <c:v>1214.168547707668</c:v>
                </c:pt>
                <c:pt idx="4">
                  <c:v>1076.4573224139324</c:v>
                </c:pt>
                <c:pt idx="5">
                  <c:v>939.18183192959316</c:v>
                </c:pt>
                <c:pt idx="6">
                  <c:v>957.50787424011355</c:v>
                </c:pt>
                <c:pt idx="7">
                  <c:v>988.2956911808692</c:v>
                </c:pt>
                <c:pt idx="8">
                  <c:v>1039.8665834674732</c:v>
                </c:pt>
                <c:pt idx="9">
                  <c:v>986.51425088928761</c:v>
                </c:pt>
                <c:pt idx="10">
                  <c:v>1014.3150263547141</c:v>
                </c:pt>
                <c:pt idx="11">
                  <c:v>1067.2565704043279</c:v>
                </c:pt>
                <c:pt idx="12">
                  <c:v>1105.8701629932814</c:v>
                </c:pt>
                <c:pt idx="13">
                  <c:v>1091.1989665557537</c:v>
                </c:pt>
                <c:pt idx="14">
                  <c:v>1090.7488975389933</c:v>
                </c:pt>
                <c:pt idx="15">
                  <c:v>1150.3896396844934</c:v>
                </c:pt>
                <c:pt idx="16">
                  <c:v>1213.5889271403669</c:v>
                </c:pt>
                <c:pt idx="17">
                  <c:v>1167.6247540167321</c:v>
                </c:pt>
                <c:pt idx="18">
                  <c:v>1169.3452323205372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5A-4026-8BFE-82DC0FAA5A6A}"/>
            </c:ext>
          </c:extLst>
        </c:ser>
        <c:ser>
          <c:idx val="1"/>
          <c:order val="1"/>
          <c:tx>
            <c:strRef>
              <c:f>'DG8'!$A$4</c:f>
              <c:strCache>
                <c:ptCount val="1"/>
                <c:pt idx="0">
                  <c:v>Estado: total gasto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'DG8'!$B$2:$T$2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'DG8'!$B$4:$T$4</c:f>
              <c:numCache>
                <c:formatCode>#,##0.0</c:formatCode>
                <c:ptCount val="19"/>
                <c:pt idx="0">
                  <c:v>1598.3989351102837</c:v>
                </c:pt>
                <c:pt idx="1">
                  <c:v>1625.3898729255466</c:v>
                </c:pt>
                <c:pt idx="2">
                  <c:v>1765.3139987507329</c:v>
                </c:pt>
                <c:pt idx="3">
                  <c:v>1600.9579670849837</c:v>
                </c:pt>
                <c:pt idx="4">
                  <c:v>1395.1562017183885</c:v>
                </c:pt>
                <c:pt idx="5">
                  <c:v>1255.5116685018052</c:v>
                </c:pt>
                <c:pt idx="6">
                  <c:v>1141.0534817594557</c:v>
                </c:pt>
                <c:pt idx="7">
                  <c:v>1255.4395499268494</c:v>
                </c:pt>
                <c:pt idx="8">
                  <c:v>1316.0255973784704</c:v>
                </c:pt>
                <c:pt idx="9">
                  <c:v>1282.2060171897001</c:v>
                </c:pt>
                <c:pt idx="10">
                  <c:v>1286.8049129544361</c:v>
                </c:pt>
                <c:pt idx="11">
                  <c:v>1325.600417752504</c:v>
                </c:pt>
                <c:pt idx="12">
                  <c:v>1385.9127766266542</c:v>
                </c:pt>
                <c:pt idx="13">
                  <c:v>1306.9177174372905</c:v>
                </c:pt>
                <c:pt idx="14">
                  <c:v>1337.2795621058847</c:v>
                </c:pt>
                <c:pt idx="15">
                  <c:v>1373.4333647455715</c:v>
                </c:pt>
                <c:pt idx="16">
                  <c:v>1415.8923208647682</c:v>
                </c:pt>
                <c:pt idx="17">
                  <c:v>1384.3674279878783</c:v>
                </c:pt>
                <c:pt idx="18">
                  <c:v>1393.8718891597241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5A-4026-8BFE-82DC0FAA5A6A}"/>
            </c:ext>
          </c:extLst>
        </c:ser>
        <c:ser>
          <c:idx val="2"/>
          <c:order val="2"/>
          <c:tx>
            <c:strRef>
              <c:f>'DG8'!$A$5</c:f>
              <c:strCache>
                <c:ptCount val="1"/>
                <c:pt idx="0">
                  <c:v>Galicia: ingresos tributarios</c:v>
                </c:pt>
              </c:strCache>
            </c:strRef>
          </c:tx>
          <c:spPr>
            <a:ln w="50800">
              <a:solidFill>
                <a:schemeClr val="accent1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'DG8'!$B$2:$T$2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'DG8'!$B$5:$T$5</c:f>
              <c:numCache>
                <c:formatCode>#,##0.0</c:formatCode>
                <c:ptCount val="19"/>
                <c:pt idx="0">
                  <c:v>508.15838386774834</c:v>
                </c:pt>
                <c:pt idx="1">
                  <c:v>520.24122030666956</c:v>
                </c:pt>
                <c:pt idx="2">
                  <c:v>522.49105089287207</c:v>
                </c:pt>
                <c:pt idx="3">
                  <c:v>518.92404097291558</c:v>
                </c:pt>
                <c:pt idx="4">
                  <c:v>532.29970801184936</c:v>
                </c:pt>
                <c:pt idx="5">
                  <c:v>535.66496341083121</c:v>
                </c:pt>
                <c:pt idx="6">
                  <c:v>551.69959798708578</c:v>
                </c:pt>
                <c:pt idx="7">
                  <c:v>573.93206827705512</c:v>
                </c:pt>
                <c:pt idx="8">
                  <c:v>592.25120377170254</c:v>
                </c:pt>
                <c:pt idx="9">
                  <c:v>596.88568015317128</c:v>
                </c:pt>
                <c:pt idx="10">
                  <c:v>609.50152264912185</c:v>
                </c:pt>
                <c:pt idx="11">
                  <c:v>629.33117111986599</c:v>
                </c:pt>
                <c:pt idx="12">
                  <c:v>615.93770222585727</c:v>
                </c:pt>
                <c:pt idx="13">
                  <c:v>591.02838010521805</c:v>
                </c:pt>
                <c:pt idx="14">
                  <c:v>587.59276124990481</c:v>
                </c:pt>
                <c:pt idx="15">
                  <c:v>569.31437864721488</c:v>
                </c:pt>
                <c:pt idx="16">
                  <c:v>579.52949155487431</c:v>
                </c:pt>
                <c:pt idx="17">
                  <c:v>580.44283617101212</c:v>
                </c:pt>
                <c:pt idx="18">
                  <c:v>561.40432211034567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5A-4026-8BFE-82DC0FAA5A6A}"/>
            </c:ext>
          </c:extLst>
        </c:ser>
        <c:ser>
          <c:idx val="3"/>
          <c:order val="3"/>
          <c:tx>
            <c:strRef>
              <c:f>'DG8'!$A$6</c:f>
              <c:strCache>
                <c:ptCount val="1"/>
                <c:pt idx="0">
                  <c:v>Estado: ingresos tributarios</c:v>
                </c:pt>
              </c:strCache>
            </c:strRef>
          </c:tx>
          <c:spPr>
            <a:ln w="50800">
              <a:solidFill>
                <a:schemeClr val="accent3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'DG8'!$B$2:$T$2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'DG8'!$B$6:$T$6</c:f>
              <c:numCache>
                <c:formatCode>#,##0.0</c:formatCode>
                <c:ptCount val="19"/>
                <c:pt idx="0">
                  <c:v>794.58679514672519</c:v>
                </c:pt>
                <c:pt idx="1">
                  <c:v>780.35200773338045</c:v>
                </c:pt>
                <c:pt idx="2">
                  <c:v>782.41239476302121</c:v>
                </c:pt>
                <c:pt idx="3">
                  <c:v>774.3733237155094</c:v>
                </c:pt>
                <c:pt idx="4">
                  <c:v>757.77701268851138</c:v>
                </c:pt>
                <c:pt idx="5">
                  <c:v>756.99660800269828</c:v>
                </c:pt>
                <c:pt idx="6">
                  <c:v>748.97055342578176</c:v>
                </c:pt>
                <c:pt idx="7">
                  <c:v>780.94099045454357</c:v>
                </c:pt>
                <c:pt idx="8">
                  <c:v>828.92351731442147</c:v>
                </c:pt>
                <c:pt idx="9">
                  <c:v>832.73913194228464</c:v>
                </c:pt>
                <c:pt idx="10">
                  <c:v>843.77216236847391</c:v>
                </c:pt>
                <c:pt idx="11">
                  <c:v>844.51483786484937</c:v>
                </c:pt>
                <c:pt idx="12">
                  <c:v>834.97092106753735</c:v>
                </c:pt>
                <c:pt idx="13">
                  <c:v>788.2059116852372</c:v>
                </c:pt>
                <c:pt idx="14">
                  <c:v>775.85370929090652</c:v>
                </c:pt>
                <c:pt idx="15">
                  <c:v>737.24320344969885</c:v>
                </c:pt>
                <c:pt idx="16">
                  <c:v>740.53208614295738</c:v>
                </c:pt>
                <c:pt idx="17">
                  <c:v>739.39673727007755</c:v>
                </c:pt>
                <c:pt idx="18">
                  <c:v>741.6475789659471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5A-4026-8BFE-82DC0FAA5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666176"/>
        <c:axId val="163680256"/>
      </c:lineChart>
      <c:catAx>
        <c:axId val="163666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63680256"/>
        <c:crosses val="autoZero"/>
        <c:auto val="1"/>
        <c:lblAlgn val="ctr"/>
        <c:lblOffset val="100"/>
        <c:noMultiLvlLbl val="0"/>
      </c:catAx>
      <c:valAx>
        <c:axId val="16368025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636661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0961151651531673"/>
          <c:y val="0.89612382001470703"/>
          <c:w val="0.61353315153374977"/>
          <c:h val="9.1351908044888838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9</a:t>
            </a:r>
          </a:p>
          <a:p>
            <a:pPr algn="l">
              <a:defRPr sz="2000"/>
            </a:pPr>
            <a:r>
              <a:rPr lang="es-ES" sz="1800" b="1"/>
              <a:t>Evolución</a:t>
            </a:r>
            <a:r>
              <a:rPr lang="es-ES" sz="1800" b="1" baseline="0"/>
              <a:t> da recadación tributaria </a:t>
            </a:r>
          </a:p>
          <a:p>
            <a:pPr algn="l">
              <a:defRPr sz="2000"/>
            </a:pPr>
            <a:r>
              <a:rPr lang="es-ES" sz="1600" b="0"/>
              <a:t>(taxa de variación)</a:t>
            </a:r>
          </a:p>
        </c:rich>
      </c:tx>
      <c:layout>
        <c:manualLayout>
          <c:xMode val="edge"/>
          <c:yMode val="edge"/>
          <c:x val="7.4470795963324328E-3"/>
          <c:y val="8.349532104667566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1356441881870323E-2"/>
          <c:y val="0.20124338583425933"/>
          <c:w val="0.89910289820330469"/>
          <c:h val="0.60727164203070561"/>
        </c:manualLayout>
      </c:layout>
      <c:lineChart>
        <c:grouping val="standard"/>
        <c:varyColors val="0"/>
        <c:ser>
          <c:idx val="1"/>
          <c:order val="0"/>
          <c:tx>
            <c:strRef>
              <c:f>'DG9'!$A$3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'DG9'!$B$2:$S$2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'DG9'!$B$3:$S$3</c:f>
              <c:numCache>
                <c:formatCode>0.00%</c:formatCode>
                <c:ptCount val="18"/>
                <c:pt idx="0">
                  <c:v>-0.12644947416342933</c:v>
                </c:pt>
                <c:pt idx="1">
                  <c:v>-0.23911610761021784</c:v>
                </c:pt>
                <c:pt idx="2">
                  <c:v>0.22455297023369419</c:v>
                </c:pt>
                <c:pt idx="3">
                  <c:v>5.6308830488849555E-2</c:v>
                </c:pt>
                <c:pt idx="4">
                  <c:v>1.9830372406136682E-2</c:v>
                </c:pt>
                <c:pt idx="5">
                  <c:v>-1.495876506219194E-2</c:v>
                </c:pt>
                <c:pt idx="6">
                  <c:v>2.1119347700315896E-2</c:v>
                </c:pt>
                <c:pt idx="7">
                  <c:v>0.10696004937027795</c:v>
                </c:pt>
                <c:pt idx="8">
                  <c:v>3.1769277912100408E-2</c:v>
                </c:pt>
                <c:pt idx="9">
                  <c:v>1.0702826249395631E-2</c:v>
                </c:pt>
                <c:pt idx="10">
                  <c:v>5.6313466263671751E-2</c:v>
                </c:pt>
                <c:pt idx="11">
                  <c:v>8.5525884286688988E-2</c:v>
                </c:pt>
                <c:pt idx="12">
                  <c:v>-8.6464494758554528E-2</c:v>
                </c:pt>
                <c:pt idx="13">
                  <c:v>0.16690256935173886</c:v>
                </c:pt>
                <c:pt idx="14">
                  <c:v>0.12222090405967212</c:v>
                </c:pt>
                <c:pt idx="15">
                  <c:v>0.12097896769421476</c:v>
                </c:pt>
                <c:pt idx="16">
                  <c:v>6.7633215365682328E-2</c:v>
                </c:pt>
                <c:pt idx="17">
                  <c:v>0.12544786693665957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57-4C58-B37F-3E8DB887544D}"/>
            </c:ext>
          </c:extLst>
        </c:ser>
        <c:ser>
          <c:idx val="2"/>
          <c:order val="1"/>
          <c:tx>
            <c:strRef>
              <c:f>'DG9'!$A$4</c:f>
              <c:strCache>
                <c:ptCount val="1"/>
                <c:pt idx="0">
                  <c:v>Estado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'DG9'!$B$2:$S$2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'DG9'!$B$4:$S$4</c:f>
              <c:numCache>
                <c:formatCode>0.00%</c:formatCode>
                <c:ptCount val="18"/>
                <c:pt idx="0">
                  <c:v>-0.13565504061446701</c:v>
                </c:pt>
                <c:pt idx="1">
                  <c:v>-0.1696705191249876</c:v>
                </c:pt>
                <c:pt idx="2">
                  <c:v>0.10771052406962671</c:v>
                </c:pt>
                <c:pt idx="3">
                  <c:v>1.3938883364786898E-2</c:v>
                </c:pt>
                <c:pt idx="4">
                  <c:v>4.207831511170803E-2</c:v>
                </c:pt>
                <c:pt idx="5">
                  <c:v>1.6657572139654585E-3</c:v>
                </c:pt>
                <c:pt idx="6">
                  <c:v>3.6364012604448395E-2</c:v>
                </c:pt>
                <c:pt idx="7">
                  <c:v>4.0124622500549913E-2</c:v>
                </c:pt>
                <c:pt idx="8">
                  <c:v>2.3294926841990284E-2</c:v>
                </c:pt>
                <c:pt idx="9">
                  <c:v>4.1353504446639364E-2</c:v>
                </c:pt>
                <c:pt idx="10">
                  <c:v>7.5969962838310909E-2</c:v>
                </c:pt>
                <c:pt idx="11">
                  <c:v>1.9755045601871701E-2</c:v>
                </c:pt>
                <c:pt idx="12">
                  <c:v>-8.8140239162383838E-2</c:v>
                </c:pt>
                <c:pt idx="13">
                  <c:v>0.1511675936875817</c:v>
                </c:pt>
                <c:pt idx="14">
                  <c:v>0.14360256444657207</c:v>
                </c:pt>
                <c:pt idx="15">
                  <c:v>6.4477477456000881E-2</c:v>
                </c:pt>
                <c:pt idx="16">
                  <c:v>8.3838585368217033E-2</c:v>
                </c:pt>
                <c:pt idx="17">
                  <c:v>0.1038975156039743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57-4C58-B37F-3E8DB8875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442112"/>
        <c:axId val="166443648"/>
      </c:lineChart>
      <c:catAx>
        <c:axId val="1664421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66443648"/>
        <c:crosses val="autoZero"/>
        <c:auto val="1"/>
        <c:lblAlgn val="ctr"/>
        <c:lblOffset val="100"/>
        <c:noMultiLvlLbl val="0"/>
      </c:catAx>
      <c:valAx>
        <c:axId val="16644364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664421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902510957083292"/>
          <c:y val="0.94023424004460088"/>
          <c:w val="0.25200227469979458"/>
          <c:h val="4.724148801499494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10</a:t>
            </a:r>
          </a:p>
          <a:p>
            <a:pPr algn="l">
              <a:defRPr sz="2000"/>
            </a:pPr>
            <a:r>
              <a:rPr lang="es-ES" sz="1800"/>
              <a:t>Recadación d</a:t>
            </a:r>
            <a:r>
              <a:rPr lang="es-ES" sz="1800" baseline="0"/>
              <a:t>a</a:t>
            </a:r>
            <a:r>
              <a:rPr lang="es-ES" sz="1800"/>
              <a:t> AEAT </a:t>
            </a:r>
          </a:p>
          <a:p>
            <a:pPr algn="l">
              <a:defRPr sz="2000"/>
            </a:pPr>
            <a:r>
              <a:rPr lang="es-ES" sz="1600" b="0"/>
              <a:t>(en euros por habitante e en</a:t>
            </a:r>
            <a:r>
              <a:rPr lang="es-ES" sz="1600" b="0" baseline="0"/>
              <a:t> </a:t>
            </a:r>
            <a:r>
              <a:rPr lang="es-ES" sz="1600" b="0"/>
              <a:t>% do </a:t>
            </a:r>
            <a:r>
              <a:rPr lang="es-ES" sz="1400" b="0"/>
              <a:t>PIB</a:t>
            </a:r>
            <a:r>
              <a:rPr lang="es-ES" sz="1600" b="0"/>
              <a:t>)</a:t>
            </a:r>
          </a:p>
        </c:rich>
      </c:tx>
      <c:layout>
        <c:manualLayout>
          <c:xMode val="edge"/>
          <c:yMode val="edge"/>
          <c:x val="4.7172432263785594E-3"/>
          <c:y val="4.169911768872920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595483828715469E-2"/>
          <c:y val="0.20333510906607535"/>
          <c:w val="0.84532732875680017"/>
          <c:h val="0.6156293217677084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'DG10'!$A$3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noFill/>
            </a:ln>
          </c:spPr>
          <c:invertIfNegative val="0"/>
          <c:cat>
            <c:numRef>
              <c:f>'DG10'!$B$2:$T$2</c:f>
              <c:numCache>
                <c:formatCode>0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'DG10'!$B$3:$T$3</c:f>
              <c:numCache>
                <c:formatCode>#,##0.00</c:formatCode>
                <c:ptCount val="19"/>
                <c:pt idx="0">
                  <c:v>2362.5089403805114</c:v>
                </c:pt>
                <c:pt idx="1">
                  <c:v>2055.1457185249888</c:v>
                </c:pt>
                <c:pt idx="2">
                  <c:v>1557.0609519224888</c:v>
                </c:pt>
                <c:pt idx="3">
                  <c:v>1905.6376898779083</c:v>
                </c:pt>
                <c:pt idx="4">
                  <c:v>2014.5484295394399</c:v>
                </c:pt>
                <c:pt idx="5">
                  <c:v>2064.7823582831984</c:v>
                </c:pt>
                <c:pt idx="6">
                  <c:v>2045.3361244278617</c:v>
                </c:pt>
                <c:pt idx="7">
                  <c:v>2101.6355033934287</c:v>
                </c:pt>
                <c:pt idx="8">
                  <c:v>2340.3458638306188</c:v>
                </c:pt>
                <c:pt idx="9">
                  <c:v>2426.9741863694467</c:v>
                </c:pt>
                <c:pt idx="10">
                  <c:v>2462.1751560642888</c:v>
                </c:pt>
                <c:pt idx="11">
                  <c:v>2607.1784029791138</c:v>
                </c:pt>
                <c:pt idx="12">
                  <c:v>2832.5122550517708</c:v>
                </c:pt>
                <c:pt idx="13">
                  <c:v>2585.3785912379772</c:v>
                </c:pt>
                <c:pt idx="14">
                  <c:v>3023.7946762277675</c:v>
                </c:pt>
                <c:pt idx="15">
                  <c:v>3399.9001659193359</c:v>
                </c:pt>
                <c:pt idx="16">
                  <c:v>3798.5662867337624</c:v>
                </c:pt>
                <c:pt idx="17">
                  <c:v>4045.8697931468791</c:v>
                </c:pt>
                <c:pt idx="18">
                  <c:v>4538.474204353196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DE-4A2D-9272-708C322BB13C}"/>
            </c:ext>
          </c:extLst>
        </c:ser>
        <c:ser>
          <c:idx val="2"/>
          <c:order val="1"/>
          <c:tx>
            <c:strRef>
              <c:f>'DG10'!$A$4</c:f>
              <c:strCache>
                <c:ptCount val="1"/>
                <c:pt idx="0">
                  <c:v>Estado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50800">
              <a:noFill/>
            </a:ln>
          </c:spPr>
          <c:invertIfNegative val="0"/>
          <c:cat>
            <c:numRef>
              <c:f>'DG10'!$B$2:$T$2</c:f>
              <c:numCache>
                <c:formatCode>0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'DG10'!$B$4:$T$4</c:f>
              <c:numCache>
                <c:formatCode>#,##0.00</c:formatCode>
                <c:ptCount val="19"/>
                <c:pt idx="0">
                  <c:v>4439.6627869142931</c:v>
                </c:pt>
                <c:pt idx="1">
                  <c:v>3757.8314462064523</c:v>
                </c:pt>
                <c:pt idx="2">
                  <c:v>3080.9907934630373</c:v>
                </c:pt>
                <c:pt idx="3">
                  <c:v>3392.8698203150843</c:v>
                </c:pt>
                <c:pt idx="4">
                  <c:v>3427.8089444837969</c:v>
                </c:pt>
                <c:pt idx="5">
                  <c:v>3566.3902927899294</c:v>
                </c:pt>
                <c:pt idx="6">
                  <c:v>3582.6045072178667</c:v>
                </c:pt>
                <c:pt idx="7">
                  <c:v>3741.3368370173521</c:v>
                </c:pt>
                <c:pt idx="8">
                  <c:v>3903.7223485342925</c:v>
                </c:pt>
                <c:pt idx="9">
                  <c:v>4000.4400626432007</c:v>
                </c:pt>
                <c:pt idx="10">
                  <c:v>4164.5194383628386</c:v>
                </c:pt>
                <c:pt idx="11">
                  <c:v>4466.4309725107432</c:v>
                </c:pt>
                <c:pt idx="12">
                  <c:v>4525.2967451681416</c:v>
                </c:pt>
                <c:pt idx="13">
                  <c:v>4089.5128943571967</c:v>
                </c:pt>
                <c:pt idx="14">
                  <c:v>4714.2408267644096</c:v>
                </c:pt>
                <c:pt idx="15">
                  <c:v>5380.9621273492685</c:v>
                </c:pt>
                <c:pt idx="16">
                  <c:v>5655.2570126280225</c:v>
                </c:pt>
                <c:pt idx="17">
                  <c:v>6062.0233631658939</c:v>
                </c:pt>
                <c:pt idx="18">
                  <c:v>6622.5749490156359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BA-40FB-AAAC-564F57339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442112"/>
        <c:axId val="166443648"/>
      </c:barChart>
      <c:lineChart>
        <c:grouping val="standard"/>
        <c:varyColors val="0"/>
        <c:ser>
          <c:idx val="0"/>
          <c:order val="2"/>
          <c:tx>
            <c:strRef>
              <c:f>'DG10'!$A$10</c:f>
              <c:strCache>
                <c:ptCount val="1"/>
                <c:pt idx="0">
                  <c:v>Recadación en % PIB Galicia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'DG10'!$B$10:$T$10</c:f>
              <c:numCache>
                <c:formatCode>0.00%</c:formatCode>
                <c:ptCount val="19"/>
                <c:pt idx="0">
                  <c:v>0.11695481601151883</c:v>
                </c:pt>
                <c:pt idx="1">
                  <c:v>9.8222864833514723E-2</c:v>
                </c:pt>
                <c:pt idx="2">
                  <c:v>7.7394569948245479E-2</c:v>
                </c:pt>
                <c:pt idx="3">
                  <c:v>9.3882221586085668E-2</c:v>
                </c:pt>
                <c:pt idx="4">
                  <c:v>0.10089249746918343</c:v>
                </c:pt>
                <c:pt idx="5">
                  <c:v>0.10631331201237793</c:v>
                </c:pt>
                <c:pt idx="6">
                  <c:v>0.1046893266416868</c:v>
                </c:pt>
                <c:pt idx="7">
                  <c:v>0.10616811446088138</c:v>
                </c:pt>
                <c:pt idx="8">
                  <c:v>0.11216575120536353</c:v>
                </c:pt>
                <c:pt idx="9">
                  <c:v>0.11265943939677778</c:v>
                </c:pt>
                <c:pt idx="10">
                  <c:v>0.10998369279059446</c:v>
                </c:pt>
                <c:pt idx="11">
                  <c:v>0.11243412004045436</c:v>
                </c:pt>
                <c:pt idx="12">
                  <c:v>0.11854459407889724</c:v>
                </c:pt>
                <c:pt idx="13">
                  <c:v>0.11837924192883788</c:v>
                </c:pt>
                <c:pt idx="14">
                  <c:v>0.12659431460690143</c:v>
                </c:pt>
                <c:pt idx="15">
                  <c:v>0.12769083072468443</c:v>
                </c:pt>
                <c:pt idx="16">
                  <c:v>0.13237482854527399</c:v>
                </c:pt>
                <c:pt idx="17">
                  <c:v>0.13376694189735175</c:v>
                </c:pt>
                <c:pt idx="18">
                  <c:v>0.14226773712437593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4D-4CF7-A14D-B766B4671A45}"/>
            </c:ext>
          </c:extLst>
        </c:ser>
        <c:ser>
          <c:idx val="3"/>
          <c:order val="3"/>
          <c:tx>
            <c:strRef>
              <c:f>'DG10'!$A$11</c:f>
              <c:strCache>
                <c:ptCount val="1"/>
                <c:pt idx="0">
                  <c:v>Recadación en % PIB Estado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'DG10'!$B$11:$T$11</c:f>
              <c:numCache>
                <c:formatCode>0.00%</c:formatCode>
                <c:ptCount val="19"/>
                <c:pt idx="0">
                  <c:v>0.18623516877780055</c:v>
                </c:pt>
                <c:pt idx="1">
                  <c:v>0.1559226226861507</c:v>
                </c:pt>
                <c:pt idx="2">
                  <c:v>0.13422622857622157</c:v>
                </c:pt>
                <c:pt idx="3">
                  <c:v>0.14811027020503276</c:v>
                </c:pt>
                <c:pt idx="4">
                  <c:v>0.15136287791595318</c:v>
                </c:pt>
                <c:pt idx="5">
                  <c:v>0.16271471016367364</c:v>
                </c:pt>
                <c:pt idx="6">
                  <c:v>0.16462442719362902</c:v>
                </c:pt>
                <c:pt idx="7">
                  <c:v>0.16842726736346059</c:v>
                </c:pt>
                <c:pt idx="8">
                  <c:v>0.16742400231070947</c:v>
                </c:pt>
                <c:pt idx="9">
                  <c:v>0.16585395652766288</c:v>
                </c:pt>
                <c:pt idx="10">
                  <c:v>0.16576629966564788</c:v>
                </c:pt>
                <c:pt idx="11">
                  <c:v>0.17214311344941252</c:v>
                </c:pt>
                <c:pt idx="12">
                  <c:v>0.16974224182625966</c:v>
                </c:pt>
                <c:pt idx="13">
                  <c:v>0.17184575997109494</c:v>
                </c:pt>
                <c:pt idx="14">
                  <c:v>0.18080898990994548</c:v>
                </c:pt>
                <c:pt idx="15">
                  <c:v>0.18567505412966262</c:v>
                </c:pt>
                <c:pt idx="16">
                  <c:v>0.18156106014243928</c:v>
                </c:pt>
                <c:pt idx="17">
                  <c:v>0.18486369007670933</c:v>
                </c:pt>
                <c:pt idx="18">
                  <c:v>0.19284322278016444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4D-4CF7-A14D-B766B4671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4568712"/>
        <c:axId val="744568384"/>
      </c:lineChart>
      <c:catAx>
        <c:axId val="1664421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66443648"/>
        <c:crosses val="autoZero"/>
        <c:auto val="1"/>
        <c:lblAlgn val="ctr"/>
        <c:lblOffset val="100"/>
        <c:noMultiLvlLbl val="0"/>
      </c:catAx>
      <c:valAx>
        <c:axId val="16644364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66442112"/>
        <c:crosses val="autoZero"/>
        <c:crossBetween val="between"/>
      </c:valAx>
      <c:valAx>
        <c:axId val="744568384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crossAx val="744568712"/>
        <c:crosses val="max"/>
        <c:crossBetween val="between"/>
        <c:majorUnit val="5.000000000000001E-2"/>
      </c:valAx>
      <c:catAx>
        <c:axId val="744568712"/>
        <c:scaling>
          <c:orientation val="minMax"/>
        </c:scaling>
        <c:delete val="1"/>
        <c:axPos val="b"/>
        <c:majorTickMark val="out"/>
        <c:minorTickMark val="none"/>
        <c:tickLblPos val="nextTo"/>
        <c:crossAx val="74456838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6261883011987588"/>
          <c:y val="0.94023427902806778"/>
          <c:w val="0.61097488797729549"/>
          <c:h val="4.789630987244424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11</a:t>
            </a:r>
          </a:p>
          <a:p>
            <a:pPr algn="l">
              <a:defRPr sz="2000"/>
            </a:pPr>
            <a:r>
              <a:rPr lang="es-ES" sz="1800"/>
              <a:t>Investimentos da Administración</a:t>
            </a:r>
            <a:r>
              <a:rPr lang="es-ES" sz="1800" baseline="0"/>
              <a:t> central</a:t>
            </a:r>
          </a:p>
          <a:p>
            <a:pPr algn="l">
              <a:defRPr sz="2000"/>
            </a:pPr>
            <a:r>
              <a:rPr lang="es-ES" sz="1600" b="0"/>
              <a:t>(en euros por habitante)</a:t>
            </a:r>
          </a:p>
        </c:rich>
      </c:tx>
      <c:layout>
        <c:manualLayout>
          <c:xMode val="edge"/>
          <c:yMode val="edge"/>
          <c:x val="1.1541834151263242E-2"/>
          <c:y val="2.080101600975596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6442720558214055E-2"/>
          <c:y val="0.19497822874528864"/>
          <c:w val="0.86284128615070899"/>
          <c:h val="0.65323888058422153"/>
        </c:manualLayout>
      </c:layout>
      <c:barChart>
        <c:barDir val="col"/>
        <c:grouping val="clustered"/>
        <c:varyColors val="0"/>
        <c:ser>
          <c:idx val="0"/>
          <c:order val="2"/>
          <c:tx>
            <c:strRef>
              <c:f>'DG11'!$A$5</c:f>
              <c:strCache>
                <c:ptCount val="1"/>
                <c:pt idx="0">
                  <c:v>Galicia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'DG11'!$B$2:$I$2</c:f>
              <c:numCache>
                <c:formatCode>0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 formatCode="General">
                  <c:v>2023</c:v>
                </c:pt>
              </c:numCache>
            </c:numRef>
          </c:cat>
          <c:val>
            <c:numRef>
              <c:f>'DG11'!$B$5:$I$5</c:f>
              <c:numCache>
                <c:formatCode>General</c:formatCode>
                <c:ptCount val="8"/>
                <c:pt idx="7" formatCode="0.00">
                  <c:v>194.5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08-4725-B1A9-72531214C7EB}"/>
            </c:ext>
          </c:extLst>
        </c:ser>
        <c:ser>
          <c:idx val="3"/>
          <c:order val="3"/>
          <c:tx>
            <c:strRef>
              <c:f>'DG11'!$A$6</c:f>
              <c:strCache>
                <c:ptCount val="1"/>
                <c:pt idx="0">
                  <c:v>Estado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'DG11'!$B$2:$I$2</c:f>
              <c:numCache>
                <c:formatCode>0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 formatCode="General">
                  <c:v>2023</c:v>
                </c:pt>
              </c:numCache>
            </c:numRef>
          </c:cat>
          <c:val>
            <c:numRef>
              <c:f>'DG11'!$B$6:$I$6</c:f>
              <c:numCache>
                <c:formatCode>General</c:formatCode>
                <c:ptCount val="8"/>
                <c:pt idx="7" formatCode="#,##0.0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08-4725-B1A9-72531214C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1313152"/>
        <c:axId val="1641312192"/>
      </c:barChart>
      <c:lineChart>
        <c:grouping val="standard"/>
        <c:varyColors val="0"/>
        <c:ser>
          <c:idx val="1"/>
          <c:order val="0"/>
          <c:tx>
            <c:strRef>
              <c:f>'DG11'!$A$3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'DG11'!$B$2:$I$2</c:f>
              <c:numCache>
                <c:formatCode>0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 formatCode="General">
                  <c:v>2023</c:v>
                </c:pt>
              </c:numCache>
            </c:numRef>
          </c:cat>
          <c:val>
            <c:numRef>
              <c:f>'DG11'!$B$3:$I$3</c:f>
              <c:numCache>
                <c:formatCode>#,##0.00</c:formatCode>
                <c:ptCount val="8"/>
                <c:pt idx="0" formatCode="0.0">
                  <c:v>316.13884839663484</c:v>
                </c:pt>
                <c:pt idx="1">
                  <c:v>202.62576945218456</c:v>
                </c:pt>
                <c:pt idx="2" formatCode="0.0">
                  <c:v>243.87350401851467</c:v>
                </c:pt>
                <c:pt idx="3" formatCode="0.0">
                  <c:v>385</c:v>
                </c:pt>
                <c:pt idx="4" formatCode="0.0">
                  <c:v>464.2</c:v>
                </c:pt>
                <c:pt idx="5" formatCode="0.0">
                  <c:v>191</c:v>
                </c:pt>
                <c:pt idx="6" formatCode="0.0">
                  <c:v>197.7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82-4B23-BFD2-53B95DE615F9}"/>
            </c:ext>
          </c:extLst>
        </c:ser>
        <c:ser>
          <c:idx val="2"/>
          <c:order val="1"/>
          <c:tx>
            <c:strRef>
              <c:f>'DG11'!$A$4</c:f>
              <c:strCache>
                <c:ptCount val="1"/>
                <c:pt idx="0">
                  <c:v>Estado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'DG11'!$B$2:$I$2</c:f>
              <c:numCache>
                <c:formatCode>0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 formatCode="General">
                  <c:v>2023</c:v>
                </c:pt>
              </c:numCache>
            </c:numRef>
          </c:cat>
          <c:val>
            <c:numRef>
              <c:f>'DG11'!$B$4:$I$4</c:f>
              <c:numCache>
                <c:formatCode>#,##0.00</c:formatCode>
                <c:ptCount val="8"/>
                <c:pt idx="0" formatCode="0.0">
                  <c:v>187.52987775795077</c:v>
                </c:pt>
                <c:pt idx="1">
                  <c:v>131.12446270623801</c:v>
                </c:pt>
                <c:pt idx="2" formatCode="0.0">
                  <c:v>145.78652409556858</c:v>
                </c:pt>
                <c:pt idx="3" formatCode="0.0">
                  <c:v>154.9</c:v>
                </c:pt>
                <c:pt idx="4" formatCode="0.0">
                  <c:v>160.5</c:v>
                </c:pt>
                <c:pt idx="5" formatCode="0.0">
                  <c:v>159.19999999999999</c:v>
                </c:pt>
                <c:pt idx="6" formatCode="0.0">
                  <c:v>172.9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82-4B23-BFD2-53B95DE61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442112"/>
        <c:axId val="166443648"/>
      </c:lineChart>
      <c:catAx>
        <c:axId val="1664421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166443648"/>
        <c:crosses val="autoZero"/>
        <c:auto val="1"/>
        <c:lblAlgn val="ctr"/>
        <c:lblOffset val="100"/>
        <c:noMultiLvlLbl val="0"/>
      </c:catAx>
      <c:valAx>
        <c:axId val="16644364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66442112"/>
        <c:crosses val="autoZero"/>
        <c:crossBetween val="between"/>
      </c:valAx>
      <c:valAx>
        <c:axId val="16413121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641313152"/>
        <c:crosses val="max"/>
        <c:crossBetween val="between"/>
      </c:valAx>
      <c:catAx>
        <c:axId val="164131315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641312192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38902510957083292"/>
          <c:y val="0.94023424004460088"/>
          <c:w val="0.40734981447342822"/>
          <c:h val="4.792708298172052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12</a:t>
            </a:r>
          </a:p>
          <a:p>
            <a:pPr algn="l">
              <a:defRPr sz="2000"/>
            </a:pPr>
            <a:r>
              <a:rPr lang="es-ES" sz="1800"/>
              <a:t>Gasto en pensións </a:t>
            </a:r>
            <a:r>
              <a:rPr lang="es-ES" sz="1600" b="0"/>
              <a:t>(en % do </a:t>
            </a:r>
            <a:r>
              <a:rPr lang="es-ES" sz="1400" b="0"/>
              <a:t>PIB</a:t>
            </a:r>
            <a:r>
              <a:rPr lang="es-ES" sz="1600" b="0"/>
              <a:t>)</a:t>
            </a:r>
          </a:p>
        </c:rich>
      </c:tx>
      <c:layout>
        <c:manualLayout>
          <c:xMode val="edge"/>
          <c:yMode val="edge"/>
          <c:x val="5.7405299809584818E-4"/>
          <c:y val="1.670650010990901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9044539601803762E-2"/>
          <c:y val="0.16395990814449313"/>
          <c:w val="0.91868301916297423"/>
          <c:h val="0.65500040965792405"/>
        </c:manualLayout>
      </c:layout>
      <c:lineChart>
        <c:grouping val="standard"/>
        <c:varyColors val="0"/>
        <c:ser>
          <c:idx val="0"/>
          <c:order val="0"/>
          <c:tx>
            <c:strRef>
              <c:f>'DG12'!$A$9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'DG12'!$B$8:$V$8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'DG12'!$B$9:$V$9</c:f>
              <c:numCache>
                <c:formatCode>0.0</c:formatCode>
                <c:ptCount val="21"/>
                <c:pt idx="0">
                  <c:v>7.4289949771430903</c:v>
                </c:pt>
                <c:pt idx="1">
                  <c:v>7.3359952773190598</c:v>
                </c:pt>
                <c:pt idx="2">
                  <c:v>7.4062514575185538</c:v>
                </c:pt>
                <c:pt idx="3">
                  <c:v>7.6165142974321132</c:v>
                </c:pt>
                <c:pt idx="4">
                  <c:v>8.3771969353479534</c:v>
                </c:pt>
                <c:pt idx="5">
                  <c:v>8.8847647383509187</c:v>
                </c:pt>
                <c:pt idx="6">
                  <c:v>9.3136181105774352</c:v>
                </c:pt>
                <c:pt idx="7">
                  <c:v>9.9910607434630947</c:v>
                </c:pt>
                <c:pt idx="8">
                  <c:v>10.584906467906269</c:v>
                </c:pt>
                <c:pt idx="9">
                  <c:v>10.796526289232675</c:v>
                </c:pt>
                <c:pt idx="10">
                  <c:v>10.584807159476668</c:v>
                </c:pt>
                <c:pt idx="11">
                  <c:v>10.558916366810424</c:v>
                </c:pt>
                <c:pt idx="12">
                  <c:v>10.441815158494185</c:v>
                </c:pt>
                <c:pt idx="13">
                  <c:v>10.564277660102979</c:v>
                </c:pt>
                <c:pt idx="14">
                  <c:v>10.738497641647591</c:v>
                </c:pt>
                <c:pt idx="15">
                  <c:v>12.225495028483529</c:v>
                </c:pt>
                <c:pt idx="16">
                  <c:v>11.684454965563013</c:v>
                </c:pt>
                <c:pt idx="17">
                  <c:v>10.991024865386306</c:v>
                </c:pt>
                <c:pt idx="18">
                  <c:v>11.19184705769946</c:v>
                </c:pt>
                <c:pt idx="19">
                  <c:v>11.19843241133078</c:v>
                </c:pt>
                <c:pt idx="20">
                  <c:v>11.237788508423071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9A-40BC-809E-456E0EE97D90}"/>
            </c:ext>
          </c:extLst>
        </c:ser>
        <c:ser>
          <c:idx val="1"/>
          <c:order val="1"/>
          <c:tx>
            <c:strRef>
              <c:f>'DG12'!$A$10</c:f>
              <c:strCache>
                <c:ptCount val="1"/>
                <c:pt idx="0">
                  <c:v>Estado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'DG12'!$B$8:$V$8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'DG12'!$B$10:$V$10</c:f>
              <c:numCache>
                <c:formatCode>0.0</c:formatCode>
                <c:ptCount val="21"/>
                <c:pt idx="0">
                  <c:v>10.324387094892066</c:v>
                </c:pt>
                <c:pt idx="1">
                  <c:v>10.110123445254942</c:v>
                </c:pt>
                <c:pt idx="2">
                  <c:v>10.084839751610906</c:v>
                </c:pt>
                <c:pt idx="3">
                  <c:v>10.25534945715814</c:v>
                </c:pt>
                <c:pt idx="4">
                  <c:v>11.20165940416925</c:v>
                </c:pt>
                <c:pt idx="5">
                  <c:v>11.722696096384176</c:v>
                </c:pt>
                <c:pt idx="6">
                  <c:v>12.360016854284359</c:v>
                </c:pt>
                <c:pt idx="7">
                  <c:v>13.203415645952829</c:v>
                </c:pt>
                <c:pt idx="8">
                  <c:v>13.773467456537366</c:v>
                </c:pt>
                <c:pt idx="9">
                  <c:v>14.074718396127075</c:v>
                </c:pt>
                <c:pt idx="10">
                  <c:v>13.733407298189906</c:v>
                </c:pt>
                <c:pt idx="11">
                  <c:v>13.704481897068444</c:v>
                </c:pt>
                <c:pt idx="12">
                  <c:v>13.566924533931997</c:v>
                </c:pt>
                <c:pt idx="13">
                  <c:v>13.700268512195407</c:v>
                </c:pt>
                <c:pt idx="14">
                  <c:v>13.907762719437947</c:v>
                </c:pt>
                <c:pt idx="15">
                  <c:v>15.547824879271467</c:v>
                </c:pt>
                <c:pt idx="16">
                  <c:v>14.844801117861813</c:v>
                </c:pt>
                <c:pt idx="17">
                  <c:v>13.908778591118388</c:v>
                </c:pt>
                <c:pt idx="18">
                  <c:v>14.198690121885335</c:v>
                </c:pt>
                <c:pt idx="19">
                  <c:v>14.253412649570418</c:v>
                </c:pt>
                <c:pt idx="20">
                  <c:v>14.244661367061065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9A-40BC-809E-456E0EE97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631296"/>
        <c:axId val="166632832"/>
      </c:lineChart>
      <c:catAx>
        <c:axId val="1666312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66632832"/>
        <c:crosses val="autoZero"/>
        <c:auto val="1"/>
        <c:lblAlgn val="ctr"/>
        <c:lblOffset val="100"/>
        <c:noMultiLvlLbl val="0"/>
      </c:catAx>
      <c:valAx>
        <c:axId val="166632832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666312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13</a:t>
            </a:r>
          </a:p>
          <a:p>
            <a:pPr algn="l">
              <a:defRPr sz="2000"/>
            </a:pPr>
            <a:r>
              <a:rPr lang="es-ES" sz="1800"/>
              <a:t>Evolución da pensión media </a:t>
            </a:r>
            <a:r>
              <a:rPr lang="es-ES" sz="1600" b="0"/>
              <a:t>(en euros)</a:t>
            </a:r>
          </a:p>
        </c:rich>
      </c:tx>
      <c:layout>
        <c:manualLayout>
          <c:xMode val="edge"/>
          <c:yMode val="edge"/>
          <c:x val="4.8009466782488151E-3"/>
          <c:y val="6.262135970202094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125265124371142E-2"/>
          <c:y val="0.14695144903356669"/>
          <c:w val="0.8964111647111157"/>
          <c:h val="0.67412269815622372"/>
        </c:manualLayout>
      </c:layout>
      <c:lineChart>
        <c:grouping val="standard"/>
        <c:varyColors val="0"/>
        <c:ser>
          <c:idx val="0"/>
          <c:order val="0"/>
          <c:tx>
            <c:strRef>
              <c:f>'DG13'!$B$2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'DG13'!$A$3:$A$23</c:f>
              <c:strCach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strCache>
            </c:strRef>
          </c:cat>
          <c:val>
            <c:numRef>
              <c:f>'DG13'!$B$3:$B$23</c:f>
              <c:numCache>
                <c:formatCode>#,##0.00</c:formatCode>
                <c:ptCount val="21"/>
                <c:pt idx="0">
                  <c:v>506.23</c:v>
                </c:pt>
                <c:pt idx="1">
                  <c:v>535.1</c:v>
                </c:pt>
                <c:pt idx="2">
                  <c:v>562.19000000000005</c:v>
                </c:pt>
                <c:pt idx="3">
                  <c:v>600.73</c:v>
                </c:pt>
                <c:pt idx="4">
                  <c:v>638.37</c:v>
                </c:pt>
                <c:pt idx="5">
                  <c:v>651.88</c:v>
                </c:pt>
                <c:pt idx="6">
                  <c:v>674.13</c:v>
                </c:pt>
                <c:pt idx="7">
                  <c:v>696.28</c:v>
                </c:pt>
                <c:pt idx="8">
                  <c:v>720.32</c:v>
                </c:pt>
                <c:pt idx="9">
                  <c:v>733.92</c:v>
                </c:pt>
                <c:pt idx="10">
                  <c:v>748.08</c:v>
                </c:pt>
                <c:pt idx="11">
                  <c:v>762.64</c:v>
                </c:pt>
                <c:pt idx="12">
                  <c:v>777.71</c:v>
                </c:pt>
                <c:pt idx="13">
                  <c:v>799.64</c:v>
                </c:pt>
                <c:pt idx="14">
                  <c:v>840.26</c:v>
                </c:pt>
                <c:pt idx="15">
                  <c:v>859.63</c:v>
                </c:pt>
                <c:pt idx="16">
                  <c:v>880.63</c:v>
                </c:pt>
                <c:pt idx="17">
                  <c:v>930.12</c:v>
                </c:pt>
                <c:pt idx="18">
                  <c:v>1021.42</c:v>
                </c:pt>
                <c:pt idx="19">
                  <c:v>1075.3399999999999</c:v>
                </c:pt>
                <c:pt idx="20">
                  <c:v>1126.72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F3-4B79-AF14-82ACE753BDA9}"/>
            </c:ext>
          </c:extLst>
        </c:ser>
        <c:ser>
          <c:idx val="1"/>
          <c:order val="1"/>
          <c:tx>
            <c:strRef>
              <c:f>'DG13'!$C$2</c:f>
              <c:strCache>
                <c:ptCount val="1"/>
                <c:pt idx="0">
                  <c:v>Estado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'DG13'!$A$3:$A$23</c:f>
              <c:strCach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strCache>
            </c:strRef>
          </c:cat>
          <c:val>
            <c:numRef>
              <c:f>'DG13'!$C$3:$C$23</c:f>
              <c:numCache>
                <c:formatCode>#,##0.00</c:formatCode>
                <c:ptCount val="21"/>
                <c:pt idx="0">
                  <c:v>609.75</c:v>
                </c:pt>
                <c:pt idx="1">
                  <c:v>641.86</c:v>
                </c:pt>
                <c:pt idx="2">
                  <c:v>673.69</c:v>
                </c:pt>
                <c:pt idx="3">
                  <c:v>719.68</c:v>
                </c:pt>
                <c:pt idx="4">
                  <c:v>736.92</c:v>
                </c:pt>
                <c:pt idx="5">
                  <c:v>779.49</c:v>
                </c:pt>
                <c:pt idx="6">
                  <c:v>804.96</c:v>
                </c:pt>
                <c:pt idx="7">
                  <c:v>829.79</c:v>
                </c:pt>
                <c:pt idx="8">
                  <c:v>856.37</c:v>
                </c:pt>
                <c:pt idx="9">
                  <c:v>871.01</c:v>
                </c:pt>
                <c:pt idx="10">
                  <c:v>886.8</c:v>
                </c:pt>
                <c:pt idx="11">
                  <c:v>903.56</c:v>
                </c:pt>
                <c:pt idx="12">
                  <c:v>920.6</c:v>
                </c:pt>
                <c:pt idx="13">
                  <c:v>944.69</c:v>
                </c:pt>
                <c:pt idx="14">
                  <c:v>990.5</c:v>
                </c:pt>
                <c:pt idx="15">
                  <c:v>1011.02</c:v>
                </c:pt>
                <c:pt idx="16">
                  <c:v>1034.02</c:v>
                </c:pt>
                <c:pt idx="17">
                  <c:v>1089.8399999999999</c:v>
                </c:pt>
                <c:pt idx="18">
                  <c:v>1194.73</c:v>
                </c:pt>
                <c:pt idx="19">
                  <c:v>1255.43</c:v>
                </c:pt>
                <c:pt idx="20">
                  <c:v>1311.7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F3-4B79-AF14-82ACE753BDA9}"/>
            </c:ext>
          </c:extLst>
        </c:ser>
        <c:ser>
          <c:idx val="2"/>
          <c:order val="2"/>
          <c:tx>
            <c:strRef>
              <c:f>'DG13'!$D$2</c:f>
              <c:strCache>
                <c:ptCount val="1"/>
                <c:pt idx="0">
                  <c:v>Diferenza</c:v>
                </c:pt>
              </c:strCache>
            </c:strRef>
          </c:tx>
          <c:spPr>
            <a:ln w="508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'DG13'!$A$3:$A$23</c:f>
              <c:strCach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strCache>
            </c:strRef>
          </c:cat>
          <c:val>
            <c:numRef>
              <c:f>'DG13'!$D$3:$D$23</c:f>
              <c:numCache>
                <c:formatCode>#,##0.00</c:formatCode>
                <c:ptCount val="21"/>
                <c:pt idx="0">
                  <c:v>103.51999999999998</c:v>
                </c:pt>
                <c:pt idx="1">
                  <c:v>106.75999999999999</c:v>
                </c:pt>
                <c:pt idx="2">
                  <c:v>111.5</c:v>
                </c:pt>
                <c:pt idx="3">
                  <c:v>118.94999999999993</c:v>
                </c:pt>
                <c:pt idx="4">
                  <c:v>124.20999999999992</c:v>
                </c:pt>
                <c:pt idx="5">
                  <c:v>127.61000000000001</c:v>
                </c:pt>
                <c:pt idx="6">
                  <c:v>130.83000000000004</c:v>
                </c:pt>
                <c:pt idx="7">
                  <c:v>133.51</c:v>
                </c:pt>
                <c:pt idx="8">
                  <c:v>136.04999999999995</c:v>
                </c:pt>
                <c:pt idx="9">
                  <c:v>137.09000000000003</c:v>
                </c:pt>
                <c:pt idx="10">
                  <c:v>138.71999999999991</c:v>
                </c:pt>
                <c:pt idx="11">
                  <c:v>140.91999999999996</c:v>
                </c:pt>
                <c:pt idx="12">
                  <c:v>142.88999999999999</c:v>
                </c:pt>
                <c:pt idx="13">
                  <c:v>145.05000000000007</c:v>
                </c:pt>
                <c:pt idx="14">
                  <c:v>150.24</c:v>
                </c:pt>
                <c:pt idx="15">
                  <c:v>151.38999999999999</c:v>
                </c:pt>
                <c:pt idx="16">
                  <c:v>153.38999999999999</c:v>
                </c:pt>
                <c:pt idx="17">
                  <c:v>159.71999999999991</c:v>
                </c:pt>
                <c:pt idx="18">
                  <c:v>173.31000000000006</c:v>
                </c:pt>
                <c:pt idx="19">
                  <c:v>180.09000000000015</c:v>
                </c:pt>
                <c:pt idx="20">
                  <c:v>184.98000000000002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F3-4B79-AF14-82ACE753B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845056"/>
        <c:axId val="166859136"/>
      </c:lineChart>
      <c:catAx>
        <c:axId val="166845056"/>
        <c:scaling>
          <c:orientation val="minMax"/>
        </c:scaling>
        <c:delete val="0"/>
        <c:axPos val="b"/>
        <c:numFmt formatCode="General" sourceLinked="0"/>
        <c:majorTickMark val="in"/>
        <c:minorTickMark val="none"/>
        <c:tickLblPos val="nextTo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66859136"/>
        <c:crosses val="autoZero"/>
        <c:auto val="1"/>
        <c:lblAlgn val="ctr"/>
        <c:lblOffset val="100"/>
        <c:noMultiLvlLbl val="0"/>
      </c:catAx>
      <c:valAx>
        <c:axId val="166859136"/>
        <c:scaling>
          <c:orientation val="minMax"/>
          <c:max val="1250"/>
          <c:min val="50"/>
        </c:scaling>
        <c:delete val="0"/>
        <c:axPos val="l"/>
        <c:numFmt formatCode="#,##0" sourceLinked="0"/>
        <c:majorTickMark val="none"/>
        <c:minorTickMark val="none"/>
        <c:tickLblPos val="nextTo"/>
        <c:crossAx val="1668450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14</a:t>
            </a:r>
          </a:p>
          <a:p>
            <a:pPr algn="l">
              <a:defRPr sz="2000"/>
            </a:pPr>
            <a:r>
              <a:rPr lang="es-ES" sz="1800"/>
              <a:t>Evolución da pensión media das altas e baixas</a:t>
            </a:r>
            <a:r>
              <a:rPr lang="es-ES" sz="1600"/>
              <a:t> </a:t>
            </a:r>
            <a:r>
              <a:rPr lang="es-ES" sz="1600" b="0"/>
              <a:t>(en euros)</a:t>
            </a:r>
          </a:p>
        </c:rich>
      </c:tx>
      <c:layout>
        <c:manualLayout>
          <c:xMode val="edge"/>
          <c:yMode val="edge"/>
          <c:x val="4.8009466782488151E-3"/>
          <c:y val="6.262135970202094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1316089740984902E-2"/>
          <c:y val="0.14486025088894577"/>
          <c:w val="0.88958485044136704"/>
          <c:h val="0.67621016076687956"/>
        </c:manualLayout>
      </c:layout>
      <c:lineChart>
        <c:grouping val="standard"/>
        <c:varyColors val="0"/>
        <c:ser>
          <c:idx val="0"/>
          <c:order val="0"/>
          <c:tx>
            <c:strRef>
              <c:f>'DG14'!$B$2</c:f>
              <c:strCache>
                <c:ptCount val="1"/>
                <c:pt idx="0">
                  <c:v>Altas Galicia</c:v>
                </c:pt>
              </c:strCache>
            </c:strRef>
          </c:tx>
          <c:spPr>
            <a:ln w="50800">
              <a:solidFill>
                <a:schemeClr val="accent3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strRef>
              <c:f>'DG14'!$A$3:$A$23</c:f>
              <c:strCach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strCache>
            </c:strRef>
          </c:cat>
          <c:val>
            <c:numRef>
              <c:f>'DG14'!$B$3:$B$23</c:f>
              <c:numCache>
                <c:formatCode>#,##0.00</c:formatCode>
                <c:ptCount val="21"/>
                <c:pt idx="0">
                  <c:v>579.22</c:v>
                </c:pt>
                <c:pt idx="1">
                  <c:v>619.14</c:v>
                </c:pt>
                <c:pt idx="2">
                  <c:v>658.32</c:v>
                </c:pt>
                <c:pt idx="3">
                  <c:v>718.13</c:v>
                </c:pt>
                <c:pt idx="4">
                  <c:v>758.61</c:v>
                </c:pt>
                <c:pt idx="5">
                  <c:v>802.99</c:v>
                </c:pt>
                <c:pt idx="6">
                  <c:v>821.92</c:v>
                </c:pt>
                <c:pt idx="7">
                  <c:v>866.92</c:v>
                </c:pt>
                <c:pt idx="8">
                  <c:v>903.02</c:v>
                </c:pt>
                <c:pt idx="9">
                  <c:v>899.44</c:v>
                </c:pt>
                <c:pt idx="10">
                  <c:v>899.91</c:v>
                </c:pt>
                <c:pt idx="11">
                  <c:v>910.55</c:v>
                </c:pt>
                <c:pt idx="12">
                  <c:v>913.26</c:v>
                </c:pt>
                <c:pt idx="13">
                  <c:v>926.67</c:v>
                </c:pt>
                <c:pt idx="14">
                  <c:v>953.54</c:v>
                </c:pt>
                <c:pt idx="15">
                  <c:v>980.77</c:v>
                </c:pt>
                <c:pt idx="16">
                  <c:v>972.21</c:v>
                </c:pt>
                <c:pt idx="17">
                  <c:v>1006.37</c:v>
                </c:pt>
                <c:pt idx="18">
                  <c:v>1029.73</c:v>
                </c:pt>
                <c:pt idx="19">
                  <c:v>1110.6500000000001</c:v>
                </c:pt>
                <c:pt idx="20">
                  <c:v>1188.31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CC-4548-88D5-BDCB64153FA0}"/>
            </c:ext>
          </c:extLst>
        </c:ser>
        <c:ser>
          <c:idx val="1"/>
          <c:order val="1"/>
          <c:tx>
            <c:strRef>
              <c:f>'DG14'!$C$2</c:f>
              <c:strCache>
                <c:ptCount val="1"/>
                <c:pt idx="0">
                  <c:v>Altas Estado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'DG14'!$A$3:$A$23</c:f>
              <c:strCach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strCache>
            </c:strRef>
          </c:cat>
          <c:val>
            <c:numRef>
              <c:f>'DG14'!$C$3:$C$23</c:f>
              <c:numCache>
                <c:formatCode>#,##0.00</c:formatCode>
                <c:ptCount val="21"/>
                <c:pt idx="0">
                  <c:v>681.8</c:v>
                </c:pt>
                <c:pt idx="1">
                  <c:v>746.39</c:v>
                </c:pt>
                <c:pt idx="2">
                  <c:v>791.7</c:v>
                </c:pt>
                <c:pt idx="3">
                  <c:v>852.11</c:v>
                </c:pt>
                <c:pt idx="4">
                  <c:v>901.5</c:v>
                </c:pt>
                <c:pt idx="5">
                  <c:v>946</c:v>
                </c:pt>
                <c:pt idx="6">
                  <c:v>967.59</c:v>
                </c:pt>
                <c:pt idx="7">
                  <c:v>1007.33</c:v>
                </c:pt>
                <c:pt idx="8">
                  <c:v>1040.8800000000001</c:v>
                </c:pt>
                <c:pt idx="9">
                  <c:v>1041.19</c:v>
                </c:pt>
                <c:pt idx="10">
                  <c:v>1049.5999999999999</c:v>
                </c:pt>
                <c:pt idx="11">
                  <c:v>1062.3599999999999</c:v>
                </c:pt>
                <c:pt idx="12">
                  <c:v>1057.69</c:v>
                </c:pt>
                <c:pt idx="13">
                  <c:v>1064.23</c:v>
                </c:pt>
                <c:pt idx="14">
                  <c:v>1090.78</c:v>
                </c:pt>
                <c:pt idx="15">
                  <c:v>1126.8599999999999</c:v>
                </c:pt>
                <c:pt idx="16">
                  <c:v>1117.3</c:v>
                </c:pt>
                <c:pt idx="17">
                  <c:v>1162.42</c:v>
                </c:pt>
                <c:pt idx="18">
                  <c:v>1204.1500000000001</c:v>
                </c:pt>
                <c:pt idx="19">
                  <c:v>1302.78</c:v>
                </c:pt>
                <c:pt idx="20">
                  <c:v>1363.27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CC-4548-88D5-BDCB64153FA0}"/>
            </c:ext>
          </c:extLst>
        </c:ser>
        <c:ser>
          <c:idx val="2"/>
          <c:order val="2"/>
          <c:tx>
            <c:strRef>
              <c:f>'DG14'!$D$2</c:f>
              <c:strCache>
                <c:ptCount val="1"/>
                <c:pt idx="0">
                  <c:v>Baixas Galicia</c:v>
                </c:pt>
              </c:strCache>
            </c:strRef>
          </c:tx>
          <c:spPr>
            <a:ln w="50800"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strRef>
              <c:f>'DG14'!$A$3:$A$23</c:f>
              <c:strCach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strCache>
            </c:strRef>
          </c:cat>
          <c:val>
            <c:numRef>
              <c:f>'DG14'!$D$3:$D$23</c:f>
              <c:numCache>
                <c:formatCode>#,##0.00</c:formatCode>
                <c:ptCount val="21"/>
                <c:pt idx="0">
                  <c:v>453</c:v>
                </c:pt>
                <c:pt idx="1">
                  <c:v>477.31</c:v>
                </c:pt>
                <c:pt idx="2">
                  <c:v>506.11</c:v>
                </c:pt>
                <c:pt idx="3">
                  <c:v>550.75</c:v>
                </c:pt>
                <c:pt idx="4">
                  <c:v>578.01</c:v>
                </c:pt>
                <c:pt idx="5">
                  <c:v>596.16</c:v>
                </c:pt>
                <c:pt idx="6">
                  <c:v>622.35</c:v>
                </c:pt>
                <c:pt idx="7">
                  <c:v>645.07000000000005</c:v>
                </c:pt>
                <c:pt idx="8">
                  <c:v>675.45</c:v>
                </c:pt>
                <c:pt idx="9">
                  <c:v>683.3</c:v>
                </c:pt>
                <c:pt idx="10">
                  <c:v>665.65</c:v>
                </c:pt>
                <c:pt idx="11">
                  <c:v>673.69</c:v>
                </c:pt>
                <c:pt idx="12">
                  <c:v>682.02</c:v>
                </c:pt>
                <c:pt idx="13">
                  <c:v>691.88</c:v>
                </c:pt>
                <c:pt idx="14">
                  <c:v>731.91</c:v>
                </c:pt>
                <c:pt idx="15">
                  <c:v>748.42</c:v>
                </c:pt>
                <c:pt idx="16">
                  <c:v>767.28</c:v>
                </c:pt>
                <c:pt idx="17">
                  <c:v>798.8</c:v>
                </c:pt>
                <c:pt idx="18">
                  <c:v>870.55</c:v>
                </c:pt>
                <c:pt idx="19">
                  <c:v>904.27</c:v>
                </c:pt>
                <c:pt idx="20">
                  <c:v>951.53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CC-4548-88D5-BDCB64153FA0}"/>
            </c:ext>
          </c:extLst>
        </c:ser>
        <c:ser>
          <c:idx val="3"/>
          <c:order val="3"/>
          <c:tx>
            <c:strRef>
              <c:f>'DG14'!$E$2</c:f>
              <c:strCache>
                <c:ptCount val="1"/>
                <c:pt idx="0">
                  <c:v>Baixas Estado</c:v>
                </c:pt>
              </c:strCache>
            </c:strRef>
          </c:tx>
          <c:spPr>
            <a:ln w="50800"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'DG14'!$A$3:$A$23</c:f>
              <c:strCach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strCache>
            </c:strRef>
          </c:cat>
          <c:val>
            <c:numRef>
              <c:f>'DG14'!$E$3:$E$23</c:f>
              <c:numCache>
                <c:formatCode>#,##0.00</c:formatCode>
                <c:ptCount val="21"/>
                <c:pt idx="0">
                  <c:v>534.66999999999996</c:v>
                </c:pt>
                <c:pt idx="1">
                  <c:v>573.35</c:v>
                </c:pt>
                <c:pt idx="2">
                  <c:v>611.54999999999995</c:v>
                </c:pt>
                <c:pt idx="3">
                  <c:v>663.17</c:v>
                </c:pt>
                <c:pt idx="4">
                  <c:v>701.24</c:v>
                </c:pt>
                <c:pt idx="5">
                  <c:v>730.46</c:v>
                </c:pt>
                <c:pt idx="6">
                  <c:v>752.08</c:v>
                </c:pt>
                <c:pt idx="7">
                  <c:v>789.01</c:v>
                </c:pt>
                <c:pt idx="8">
                  <c:v>824.69</c:v>
                </c:pt>
                <c:pt idx="9">
                  <c:v>831.86</c:v>
                </c:pt>
                <c:pt idx="10">
                  <c:v>805.71</c:v>
                </c:pt>
                <c:pt idx="11">
                  <c:v>817.22</c:v>
                </c:pt>
                <c:pt idx="12">
                  <c:v>822.62</c:v>
                </c:pt>
                <c:pt idx="13">
                  <c:v>837.76</c:v>
                </c:pt>
                <c:pt idx="14">
                  <c:v>884.38</c:v>
                </c:pt>
                <c:pt idx="15">
                  <c:v>905.24</c:v>
                </c:pt>
                <c:pt idx="16">
                  <c:v>927.88</c:v>
                </c:pt>
                <c:pt idx="17">
                  <c:v>960.09</c:v>
                </c:pt>
                <c:pt idx="18">
                  <c:v>1041.43</c:v>
                </c:pt>
                <c:pt idx="19">
                  <c:v>1103.6300000000001</c:v>
                </c:pt>
                <c:pt idx="20">
                  <c:v>1138.3499999999999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CC-4548-88D5-BDCB64153FA0}"/>
            </c:ext>
          </c:extLst>
        </c:ser>
        <c:ser>
          <c:idx val="4"/>
          <c:order val="4"/>
          <c:tx>
            <c:strRef>
              <c:f>'DG14'!$F$2</c:f>
              <c:strCache>
                <c:ptCount val="1"/>
                <c:pt idx="0">
                  <c:v>Diferenza altas</c:v>
                </c:pt>
              </c:strCache>
            </c:strRef>
          </c:tx>
          <c:spPr>
            <a:ln w="5080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strRef>
              <c:f>'DG14'!$A$3:$A$23</c:f>
              <c:strCach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strCache>
            </c:strRef>
          </c:cat>
          <c:val>
            <c:numRef>
              <c:f>'DG14'!$F$3:$F$23</c:f>
              <c:numCache>
                <c:formatCode>#,##0.00</c:formatCode>
                <c:ptCount val="21"/>
                <c:pt idx="0">
                  <c:v>102.57999999999993</c:v>
                </c:pt>
                <c:pt idx="1">
                  <c:v>127.25</c:v>
                </c:pt>
                <c:pt idx="2">
                  <c:v>133.38</c:v>
                </c:pt>
                <c:pt idx="3">
                  <c:v>133.98000000000002</c:v>
                </c:pt>
                <c:pt idx="4">
                  <c:v>142.88999999999999</c:v>
                </c:pt>
                <c:pt idx="5">
                  <c:v>143.01</c:v>
                </c:pt>
                <c:pt idx="6">
                  <c:v>145.67000000000007</c:v>
                </c:pt>
                <c:pt idx="7">
                  <c:v>140.41000000000008</c:v>
                </c:pt>
                <c:pt idx="8">
                  <c:v>137.86000000000013</c:v>
                </c:pt>
                <c:pt idx="9">
                  <c:v>141.75</c:v>
                </c:pt>
                <c:pt idx="10">
                  <c:v>149.68999999999994</c:v>
                </c:pt>
                <c:pt idx="11">
                  <c:v>151.80999999999995</c:v>
                </c:pt>
                <c:pt idx="12">
                  <c:v>144.43000000000006</c:v>
                </c:pt>
                <c:pt idx="13">
                  <c:v>137.56000000000006</c:v>
                </c:pt>
                <c:pt idx="14">
                  <c:v>137.24</c:v>
                </c:pt>
                <c:pt idx="15">
                  <c:v>146.08999999999992</c:v>
                </c:pt>
                <c:pt idx="16">
                  <c:v>145.08999999999992</c:v>
                </c:pt>
                <c:pt idx="17">
                  <c:v>156.05000000000007</c:v>
                </c:pt>
                <c:pt idx="18">
                  <c:v>174.42000000000007</c:v>
                </c:pt>
                <c:pt idx="19">
                  <c:v>192.12999999999988</c:v>
                </c:pt>
                <c:pt idx="20">
                  <c:v>174.96000000000004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73-41FA-BC0A-9730BF7C7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845056"/>
        <c:axId val="166859136"/>
      </c:lineChart>
      <c:catAx>
        <c:axId val="166845056"/>
        <c:scaling>
          <c:orientation val="minMax"/>
        </c:scaling>
        <c:delete val="0"/>
        <c:axPos val="b"/>
        <c:numFmt formatCode="General" sourceLinked="0"/>
        <c:majorTickMark val="in"/>
        <c:minorTickMark val="none"/>
        <c:tickLblPos val="nextTo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66859136"/>
        <c:crosses val="autoZero"/>
        <c:auto val="1"/>
        <c:lblAlgn val="ctr"/>
        <c:lblOffset val="100"/>
        <c:noMultiLvlLbl val="0"/>
      </c:catAx>
      <c:valAx>
        <c:axId val="166859136"/>
        <c:scaling>
          <c:orientation val="minMax"/>
          <c:min val="50"/>
        </c:scaling>
        <c:delete val="0"/>
        <c:axPos val="l"/>
        <c:numFmt formatCode="#,##0" sourceLinked="0"/>
        <c:majorTickMark val="none"/>
        <c:minorTickMark val="none"/>
        <c:tickLblPos val="nextTo"/>
        <c:crossAx val="1668450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15</a:t>
            </a:r>
          </a:p>
          <a:p>
            <a:pPr algn="l">
              <a:defRPr sz="2000"/>
            </a:pPr>
            <a:r>
              <a:rPr lang="es-ES" sz="1800" i="0"/>
              <a:t>Ratio</a:t>
            </a:r>
            <a:r>
              <a:rPr lang="es-ES" sz="1800" i="1"/>
              <a:t> </a:t>
            </a:r>
            <a:r>
              <a:rPr lang="es-ES" sz="1800"/>
              <a:t>afiliados/pensionistas</a:t>
            </a:r>
          </a:p>
        </c:rich>
      </c:tx>
      <c:layout>
        <c:manualLayout>
          <c:xMode val="edge"/>
          <c:yMode val="edge"/>
          <c:x val="3.2302716205385982E-3"/>
          <c:y val="1.46229215052019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213151051034298E-2"/>
          <c:y val="0.14277878373384936"/>
          <c:w val="0.9180496404821904"/>
          <c:h val="0.676216248053302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'DG15'!$B$2</c:f>
              <c:strCache>
                <c:ptCount val="1"/>
                <c:pt idx="0">
                  <c:v>Galicia</c:v>
                </c:pt>
              </c:strCache>
            </c:strRef>
          </c:tx>
          <c:invertIfNegative val="0"/>
          <c:cat>
            <c:numRef>
              <c:f>'DG15'!$A$3:$A$23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'DG15'!$B$3:$B$23</c:f>
              <c:numCache>
                <c:formatCode>0.00</c:formatCode>
                <c:ptCount val="21"/>
                <c:pt idx="0">
                  <c:v>1.6603715915598614</c:v>
                </c:pt>
                <c:pt idx="1">
                  <c:v>1.7095304758626733</c:v>
                </c:pt>
                <c:pt idx="2">
                  <c:v>1.7523593178699166</c:v>
                </c:pt>
                <c:pt idx="3">
                  <c:v>1.6933105242581901</c:v>
                </c:pt>
                <c:pt idx="4">
                  <c:v>1.6242967151503329</c:v>
                </c:pt>
                <c:pt idx="5">
                  <c:v>1.5729979590701972</c:v>
                </c:pt>
                <c:pt idx="6">
                  <c:v>1.5095516868970453</c:v>
                </c:pt>
                <c:pt idx="7">
                  <c:v>1.4369332353564375</c:v>
                </c:pt>
                <c:pt idx="8">
                  <c:v>1.4037029317920566</c:v>
                </c:pt>
                <c:pt idx="9">
                  <c:v>1.4077499073054658</c:v>
                </c:pt>
                <c:pt idx="10">
                  <c:v>1.4273930482539983</c:v>
                </c:pt>
                <c:pt idx="11">
                  <c:v>1.4448580296759193</c:v>
                </c:pt>
                <c:pt idx="12">
                  <c:v>1.4689884572828533</c:v>
                </c:pt>
                <c:pt idx="13">
                  <c:v>1.492374998123605</c:v>
                </c:pt>
                <c:pt idx="14">
                  <c:v>1.5055742947883177</c:v>
                </c:pt>
                <c:pt idx="15">
                  <c:v>1.4790343223677958</c:v>
                </c:pt>
                <c:pt idx="16">
                  <c:v>1.5207827407411498</c:v>
                </c:pt>
                <c:pt idx="17">
                  <c:v>1.5312624627060007</c:v>
                </c:pt>
                <c:pt idx="18">
                  <c:v>1.5531148428810027</c:v>
                </c:pt>
                <c:pt idx="19">
                  <c:v>1.5667637482115313</c:v>
                </c:pt>
                <c:pt idx="20">
                  <c:v>1.5771297161336688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4D-4F4E-B1AB-37FAA5EE143F}"/>
            </c:ext>
          </c:extLst>
        </c:ser>
        <c:ser>
          <c:idx val="1"/>
          <c:order val="1"/>
          <c:tx>
            <c:strRef>
              <c:f>'DG15'!$C$2</c:f>
              <c:strCache>
                <c:ptCount val="1"/>
                <c:pt idx="0">
                  <c:v>España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'DG15'!$A$3:$A$23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'DG15'!$C$3:$C$23</c:f>
              <c:numCache>
                <c:formatCode>0.00</c:formatCode>
                <c:ptCount val="21"/>
                <c:pt idx="0">
                  <c:v>2.4962195003102408</c:v>
                </c:pt>
                <c:pt idx="1">
                  <c:v>2.5417653758678198</c:v>
                </c:pt>
                <c:pt idx="2">
                  <c:v>2.5713899084559788</c:v>
                </c:pt>
                <c:pt idx="3">
                  <c:v>2.4269621247839068</c:v>
                </c:pt>
                <c:pt idx="4">
                  <c:v>2.2938512660294998</c:v>
                </c:pt>
                <c:pt idx="5">
                  <c:v>2.229783208787226</c:v>
                </c:pt>
                <c:pt idx="6">
                  <c:v>2.1518406958523513</c:v>
                </c:pt>
                <c:pt idx="7">
                  <c:v>2.0273591384325758</c:v>
                </c:pt>
                <c:pt idx="8">
                  <c:v>1.9844150249110588</c:v>
                </c:pt>
                <c:pt idx="9">
                  <c:v>2.005261743128234</c:v>
                </c:pt>
                <c:pt idx="10">
                  <c:v>2.0462386279026821</c:v>
                </c:pt>
                <c:pt idx="11">
                  <c:v>2.0871523276901986</c:v>
                </c:pt>
                <c:pt idx="12">
                  <c:v>2.135099771550045</c:v>
                </c:pt>
                <c:pt idx="13">
                  <c:v>2.1762601972030846</c:v>
                </c:pt>
                <c:pt idx="14">
                  <c:v>2.1942776148386631</c:v>
                </c:pt>
                <c:pt idx="15">
                  <c:v>2.1453611258304437</c:v>
                </c:pt>
                <c:pt idx="16">
                  <c:v>2.218525916933038</c:v>
                </c:pt>
                <c:pt idx="17">
                  <c:v>2.2523579848623165</c:v>
                </c:pt>
                <c:pt idx="18">
                  <c:v>2.2888654064383207</c:v>
                </c:pt>
                <c:pt idx="19">
                  <c:v>2.3139419227527216</c:v>
                </c:pt>
                <c:pt idx="20">
                  <c:v>2.331717171393711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4D-4F4E-B1AB-37FAA5EE1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64387072"/>
        <c:axId val="164397056"/>
      </c:barChart>
      <c:catAx>
        <c:axId val="16438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64397056"/>
        <c:crosses val="autoZero"/>
        <c:auto val="1"/>
        <c:lblAlgn val="ctr"/>
        <c:lblOffset val="100"/>
        <c:noMultiLvlLbl val="0"/>
      </c:catAx>
      <c:valAx>
        <c:axId val="164397056"/>
        <c:scaling>
          <c:orientation val="minMax"/>
          <c:max val="2.8"/>
          <c:min val="0"/>
        </c:scaling>
        <c:delete val="0"/>
        <c:axPos val="l"/>
        <c:numFmt formatCode="0.0" sourceLinked="0"/>
        <c:majorTickMark val="none"/>
        <c:minorTickMark val="none"/>
        <c:tickLblPos val="nextTo"/>
        <c:crossAx val="1643870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413383837732923"/>
          <c:y val="0.94023424004460088"/>
          <c:w val="0.2535561653086843"/>
          <c:h val="4.724148801499494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16</a:t>
            </a:r>
          </a:p>
          <a:p>
            <a:pPr algn="l">
              <a:defRPr sz="2000"/>
            </a:pPr>
            <a:r>
              <a:rPr lang="es-ES" sz="1800" i="0"/>
              <a:t>Ratio</a:t>
            </a:r>
            <a:r>
              <a:rPr lang="es-ES" sz="1800" i="1"/>
              <a:t> </a:t>
            </a:r>
            <a:r>
              <a:rPr lang="es-ES" sz="1800"/>
              <a:t>afiliados/pensionistas en Galicia por</a:t>
            </a:r>
            <a:r>
              <a:rPr lang="es-ES" sz="1800" baseline="0"/>
              <a:t> provincias</a:t>
            </a:r>
            <a:r>
              <a:rPr lang="es-ES" sz="1800"/>
              <a:t>. </a:t>
            </a:r>
            <a:r>
              <a:rPr lang="es-ES" sz="1600" b="0"/>
              <a:t>2025</a:t>
            </a:r>
          </a:p>
          <a:p>
            <a:pPr algn="l">
              <a:defRPr sz="2000"/>
            </a:pPr>
            <a:endParaRPr lang="es-ES" sz="2000"/>
          </a:p>
        </c:rich>
      </c:tx>
      <c:layout>
        <c:manualLayout>
          <c:xMode val="edge"/>
          <c:yMode val="edge"/>
          <c:x val="7.610780171824939E-3"/>
          <c:y val="6.262135970202094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096026666460457"/>
          <c:y val="0.1501460455177665"/>
          <c:w val="0.82167985984556535"/>
          <c:h val="0.7175232575471656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</c:spPr>
          <c:invertIfNegative val="0"/>
          <c:dPt>
            <c:idx val="2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1-CAC5-4561-B885-E7D6D622CA36}"/>
              </c:ext>
            </c:extLst>
          </c:dPt>
          <c:cat>
            <c:strRef>
              <c:f>'DG16'!$A$3:$A$7</c:f>
              <c:strCache>
                <c:ptCount val="5"/>
                <c:pt idx="0">
                  <c:v>Ourense</c:v>
                </c:pt>
                <c:pt idx="1">
                  <c:v>Lugo</c:v>
                </c:pt>
                <c:pt idx="2">
                  <c:v>GALICIA</c:v>
                </c:pt>
                <c:pt idx="3">
                  <c:v>Pontevedra</c:v>
                </c:pt>
                <c:pt idx="4">
                  <c:v>A Coruña</c:v>
                </c:pt>
              </c:strCache>
            </c:strRef>
          </c:cat>
          <c:val>
            <c:numRef>
              <c:f>'DG16'!$B$3:$B$7</c:f>
              <c:numCache>
                <c:formatCode>General</c:formatCode>
                <c:ptCount val="5"/>
                <c:pt idx="0">
                  <c:v>1.1299815019662294</c:v>
                </c:pt>
                <c:pt idx="1">
                  <c:v>1.3111643566729072</c:v>
                </c:pt>
                <c:pt idx="2">
                  <c:v>1.5771297078385957</c:v>
                </c:pt>
                <c:pt idx="3">
                  <c:v>1.6961548673399227</c:v>
                </c:pt>
                <c:pt idx="4">
                  <c:v>1.7273529743843112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C5-4561-B885-E7D6D622C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67020032"/>
        <c:axId val="167021568"/>
      </c:barChart>
      <c:catAx>
        <c:axId val="167020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67021568"/>
        <c:crosses val="autoZero"/>
        <c:auto val="1"/>
        <c:lblAlgn val="ctr"/>
        <c:lblOffset val="100"/>
        <c:noMultiLvlLbl val="0"/>
      </c:catAx>
      <c:valAx>
        <c:axId val="167021568"/>
        <c:scaling>
          <c:orientation val="minMax"/>
        </c:scaling>
        <c:delete val="0"/>
        <c:axPos val="b"/>
        <c:numFmt formatCode="0.0" sourceLinked="0"/>
        <c:majorTickMark val="none"/>
        <c:minorTickMark val="none"/>
        <c:tickLblPos val="nextTo"/>
        <c:crossAx val="16702003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17</a:t>
            </a:r>
          </a:p>
          <a:p>
            <a:pPr algn="l">
              <a:defRPr sz="2000"/>
            </a:pPr>
            <a:r>
              <a:rPr lang="es-ES" sz="1800"/>
              <a:t>Distribución do gasto sanitario en España por axentes</a:t>
            </a:r>
          </a:p>
          <a:p>
            <a:pPr algn="l">
              <a:defRPr sz="2000"/>
            </a:pPr>
            <a:r>
              <a:rPr lang="es-ES" sz="1600" b="0"/>
              <a:t>(en %)</a:t>
            </a:r>
          </a:p>
        </c:rich>
      </c:tx>
      <c:layout>
        <c:manualLayout>
          <c:xMode val="edge"/>
          <c:yMode val="edge"/>
          <c:x val="4.834992898624337E-3"/>
          <c:y val="6.262135970202094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4887885416569192E-2"/>
          <c:y val="0.2147683142591103"/>
          <c:w val="0.90284024954912923"/>
          <c:h val="0.604681382193114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'DG17'!$B$3</c:f>
              <c:strCache>
                <c:ptCount val="1"/>
                <c:pt idx="0">
                  <c:v>2002</c:v>
                </c:pt>
              </c:strCache>
            </c:strRef>
          </c:tx>
          <c:invertIfNegative val="0"/>
          <c:cat>
            <c:strRef>
              <c:f>'DG17'!$A$4:$A$8</c:f>
              <c:strCache>
                <c:ptCount val="5"/>
                <c:pt idx="0">
                  <c:v>Administración central</c:v>
                </c:pt>
                <c:pt idx="1">
                  <c:v>Sistema da Seguridade Social</c:v>
                </c:pt>
                <c:pt idx="2">
                  <c:v>Mutualidades de funcionarios</c:v>
                </c:pt>
                <c:pt idx="3">
                  <c:v>Comunidades autónomas</c:v>
                </c:pt>
                <c:pt idx="4">
                  <c:v>Corporacións locais</c:v>
                </c:pt>
              </c:strCache>
            </c:strRef>
          </c:cat>
          <c:val>
            <c:numRef>
              <c:f>'DG17'!$B$4:$B$8</c:f>
              <c:numCache>
                <c:formatCode>#,##0.0_ ;\-#,##0.0\ </c:formatCode>
                <c:ptCount val="5"/>
                <c:pt idx="0">
                  <c:v>1.3274636418583612</c:v>
                </c:pt>
                <c:pt idx="1">
                  <c:v>3.4422129836210598</c:v>
                </c:pt>
                <c:pt idx="2">
                  <c:v>3.6579099963123722</c:v>
                </c:pt>
                <c:pt idx="3">
                  <c:v>89.679988158402551</c:v>
                </c:pt>
                <c:pt idx="4">
                  <c:v>1.8924252198056557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5E-4F92-92EB-DDAEE95A8460}"/>
            </c:ext>
          </c:extLst>
        </c:ser>
        <c:ser>
          <c:idx val="1"/>
          <c:order val="1"/>
          <c:tx>
            <c:strRef>
              <c:f>'DG17'!$C$3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'DG17'!$A$4:$A$8</c:f>
              <c:strCache>
                <c:ptCount val="5"/>
                <c:pt idx="0">
                  <c:v>Administración central</c:v>
                </c:pt>
                <c:pt idx="1">
                  <c:v>Sistema da Seguridade Social</c:v>
                </c:pt>
                <c:pt idx="2">
                  <c:v>Mutualidades de funcionarios</c:v>
                </c:pt>
                <c:pt idx="3">
                  <c:v>Comunidades autónomas</c:v>
                </c:pt>
                <c:pt idx="4">
                  <c:v>Corporacións locais</c:v>
                </c:pt>
              </c:strCache>
            </c:strRef>
          </c:cat>
          <c:val>
            <c:numRef>
              <c:f>'DG17'!$C$4:$C$8</c:f>
              <c:numCache>
                <c:formatCode>#,##0.0_ ;\-#,##0.0\ </c:formatCode>
                <c:ptCount val="5"/>
                <c:pt idx="0">
                  <c:v>1.1000000000000001</c:v>
                </c:pt>
                <c:pt idx="1">
                  <c:v>2</c:v>
                </c:pt>
                <c:pt idx="2">
                  <c:v>2.4</c:v>
                </c:pt>
                <c:pt idx="3">
                  <c:v>93.6</c:v>
                </c:pt>
                <c:pt idx="4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5E-4F92-92EB-DDAEE95A8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67945344"/>
        <c:axId val="167946880"/>
      </c:barChart>
      <c:catAx>
        <c:axId val="167945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67946880"/>
        <c:crosses val="autoZero"/>
        <c:auto val="1"/>
        <c:lblAlgn val="ctr"/>
        <c:lblOffset val="100"/>
        <c:noMultiLvlLbl val="0"/>
      </c:catAx>
      <c:valAx>
        <c:axId val="167946880"/>
        <c:scaling>
          <c:orientation val="minMax"/>
        </c:scaling>
        <c:delete val="0"/>
        <c:axPos val="l"/>
        <c:numFmt formatCode="#,##0_ ;\-#,##0\ " sourceLinked="0"/>
        <c:majorTickMark val="none"/>
        <c:minorTickMark val="none"/>
        <c:tickLblPos val="nextTo"/>
        <c:crossAx val="167945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9845032774588673"/>
          <c:y val="0.93188472541766476"/>
          <c:w val="0.25493111708548888"/>
          <c:h val="4.724148801499494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18</a:t>
            </a:r>
          </a:p>
          <a:p>
            <a:pPr algn="l">
              <a:defRPr sz="2000"/>
            </a:pPr>
            <a:r>
              <a:rPr lang="es-ES" sz="1800"/>
              <a:t>Evolución do gasto sanitario. Base 2002=100</a:t>
            </a:r>
          </a:p>
          <a:p>
            <a:pPr algn="l">
              <a:defRPr sz="2000"/>
            </a:pPr>
            <a:r>
              <a:rPr lang="es-ES" sz="1600" b="0"/>
              <a:t>(en euros de 2024)</a:t>
            </a:r>
          </a:p>
        </c:rich>
      </c:tx>
      <c:layout>
        <c:manualLayout>
          <c:xMode val="edge"/>
          <c:yMode val="edge"/>
          <c:x val="6.1240236145443808E-3"/>
          <c:y val="8.349514626936125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043810317474139E-2"/>
          <c:y val="0.21057475889132909"/>
          <c:w val="0.91182992737876623"/>
          <c:h val="0.61464976221743062"/>
        </c:manualLayout>
      </c:layout>
      <c:lineChart>
        <c:grouping val="standard"/>
        <c:varyColors val="0"/>
        <c:ser>
          <c:idx val="0"/>
          <c:order val="0"/>
          <c:tx>
            <c:strRef>
              <c:f>'DG18'!$A$4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'DG18'!$B$3:$X$3</c:f>
              <c:numCache>
                <c:formatCode>General</c:formatCode>
                <c:ptCount val="2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'DG18'!$B$4:$X$4</c:f>
              <c:numCache>
                <c:formatCode>0.00</c:formatCode>
                <c:ptCount val="23"/>
                <c:pt idx="0">
                  <c:v>100</c:v>
                </c:pt>
                <c:pt idx="1">
                  <c:v>106.58056358317525</c:v>
                </c:pt>
                <c:pt idx="2">
                  <c:v>111.71288679271494</c:v>
                </c:pt>
                <c:pt idx="3">
                  <c:v>117.6060102812696</c:v>
                </c:pt>
                <c:pt idx="4">
                  <c:v>123.05166985818012</c:v>
                </c:pt>
                <c:pt idx="5">
                  <c:v>126.3829866749082</c:v>
                </c:pt>
                <c:pt idx="6">
                  <c:v>136.95940760410843</c:v>
                </c:pt>
                <c:pt idx="7">
                  <c:v>145.18793984033266</c:v>
                </c:pt>
                <c:pt idx="8">
                  <c:v>136.42907198459289</c:v>
                </c:pt>
                <c:pt idx="9">
                  <c:v>124.15135155020565</c:v>
                </c:pt>
                <c:pt idx="10">
                  <c:v>115.71436971462184</c:v>
                </c:pt>
                <c:pt idx="11">
                  <c:v>116.63504669948119</c:v>
                </c:pt>
                <c:pt idx="12">
                  <c:v>117.47434589241593</c:v>
                </c:pt>
                <c:pt idx="13">
                  <c:v>125.84741949617644</c:v>
                </c:pt>
                <c:pt idx="14">
                  <c:v>126.57539559956186</c:v>
                </c:pt>
                <c:pt idx="15">
                  <c:v>126.14910637554983</c:v>
                </c:pt>
                <c:pt idx="16">
                  <c:v>128.70845856099109</c:v>
                </c:pt>
                <c:pt idx="17">
                  <c:v>134.14944407942292</c:v>
                </c:pt>
                <c:pt idx="18">
                  <c:v>145.66905310353789</c:v>
                </c:pt>
                <c:pt idx="19">
                  <c:v>142.69692517013959</c:v>
                </c:pt>
                <c:pt idx="20">
                  <c:v>139.4222756912622</c:v>
                </c:pt>
                <c:pt idx="21">
                  <c:v>147.22687076240891</c:v>
                </c:pt>
                <c:pt idx="22">
                  <c:v>149.2695498890188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05-4995-B882-AAAB4FBE5DD8}"/>
            </c:ext>
          </c:extLst>
        </c:ser>
        <c:ser>
          <c:idx val="1"/>
          <c:order val="1"/>
          <c:tx>
            <c:strRef>
              <c:f>'DG18'!$A$5</c:f>
              <c:strCache>
                <c:ptCount val="1"/>
                <c:pt idx="0">
                  <c:v>Total CC. AA.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'DG18'!$B$3:$X$3</c:f>
              <c:numCache>
                <c:formatCode>General</c:formatCode>
                <c:ptCount val="2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'DG18'!$B$5:$X$5</c:f>
              <c:numCache>
                <c:formatCode>0.00</c:formatCode>
                <c:ptCount val="23"/>
                <c:pt idx="0">
                  <c:v>100</c:v>
                </c:pt>
                <c:pt idx="1">
                  <c:v>108.83713242646726</c:v>
                </c:pt>
                <c:pt idx="2">
                  <c:v>113.88209313364577</c:v>
                </c:pt>
                <c:pt idx="3">
                  <c:v>121.03157626888745</c:v>
                </c:pt>
                <c:pt idx="4">
                  <c:v>129.49267946810355</c:v>
                </c:pt>
                <c:pt idx="5">
                  <c:v>134.74313803237246</c:v>
                </c:pt>
                <c:pt idx="6">
                  <c:v>148.09441637192612</c:v>
                </c:pt>
                <c:pt idx="7">
                  <c:v>155.52419353377817</c:v>
                </c:pt>
                <c:pt idx="8">
                  <c:v>149.33974457501256</c:v>
                </c:pt>
                <c:pt idx="9">
                  <c:v>143.09401482932321</c:v>
                </c:pt>
                <c:pt idx="10">
                  <c:v>130.61423987381707</c:v>
                </c:pt>
                <c:pt idx="11">
                  <c:v>125.5727436582919</c:v>
                </c:pt>
                <c:pt idx="12">
                  <c:v>127.35159860441934</c:v>
                </c:pt>
                <c:pt idx="13">
                  <c:v>135.48247396913112</c:v>
                </c:pt>
                <c:pt idx="14">
                  <c:v>136.36976542636251</c:v>
                </c:pt>
                <c:pt idx="15">
                  <c:v>138.07267239492074</c:v>
                </c:pt>
                <c:pt idx="16">
                  <c:v>142.13494541341169</c:v>
                </c:pt>
                <c:pt idx="17">
                  <c:v>149.11302791525813</c:v>
                </c:pt>
                <c:pt idx="18">
                  <c:v>165.5465125081989</c:v>
                </c:pt>
                <c:pt idx="19">
                  <c:v>163.14583249033018</c:v>
                </c:pt>
                <c:pt idx="20">
                  <c:v>160.44701498765585</c:v>
                </c:pt>
                <c:pt idx="21">
                  <c:v>168.43977644059359</c:v>
                </c:pt>
                <c:pt idx="22">
                  <c:v>171.20807139363183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05-4995-B882-AAAB4FBE5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675584"/>
        <c:axId val="166677120"/>
      </c:lineChart>
      <c:catAx>
        <c:axId val="166675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66677120"/>
        <c:crosses val="autoZero"/>
        <c:auto val="1"/>
        <c:lblAlgn val="ctr"/>
        <c:lblOffset val="100"/>
        <c:noMultiLvlLbl val="0"/>
      </c:catAx>
      <c:valAx>
        <c:axId val="166677120"/>
        <c:scaling>
          <c:orientation val="minMax"/>
          <c:min val="100"/>
        </c:scaling>
        <c:delete val="0"/>
        <c:axPos val="l"/>
        <c:numFmt formatCode="#,##0" sourceLinked="0"/>
        <c:majorTickMark val="none"/>
        <c:minorTickMark val="none"/>
        <c:tickLblPos val="nextTo"/>
        <c:crossAx val="1666755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1966715899434556"/>
          <c:y val="0.94023424004460088"/>
          <c:w val="0.32383765988835417"/>
          <c:h val="4.724148801499494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es-ES" sz="1200">
                <a:solidFill>
                  <a:schemeClr val="accent1"/>
                </a:solidFill>
              </a:rPr>
              <a:t>Gráfico 19</a:t>
            </a:r>
          </a:p>
          <a:p>
            <a:pPr algn="l">
              <a:defRPr sz="1200"/>
            </a:pPr>
            <a:r>
              <a:rPr lang="es-ES" sz="1200"/>
              <a:t>Gasto sanitario </a:t>
            </a:r>
            <a:r>
              <a:rPr lang="es-ES" sz="1200" b="0"/>
              <a:t>(en euros por habitante)</a:t>
            </a:r>
          </a:p>
          <a:p>
            <a:pPr algn="l">
              <a:defRPr sz="1200"/>
            </a:pPr>
            <a:r>
              <a:rPr lang="es-ES" sz="1200" b="0"/>
              <a:t>(</a:t>
            </a:r>
            <a:r>
              <a:rPr lang="es-ES" sz="1200" b="0" baseline="0"/>
              <a:t>euros de 2024)</a:t>
            </a:r>
            <a:endParaRPr lang="es-ES" sz="1200" b="0"/>
          </a:p>
        </c:rich>
      </c:tx>
      <c:layout>
        <c:manualLayout>
          <c:xMode val="edge"/>
          <c:yMode val="edge"/>
          <c:x val="1.1893703610917928E-2"/>
          <c:y val="1.25291524404622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9301332893417485E-2"/>
          <c:y val="0.17021193916556415"/>
          <c:w val="0.88569470184962262"/>
          <c:h val="0.490981779801603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'DG19'!$D$2</c:f>
              <c:strCache>
                <c:ptCount val="1"/>
                <c:pt idx="0">
                  <c:v>2002</c:v>
                </c:pt>
              </c:strCache>
            </c:strRef>
          </c:tx>
          <c:invertIfNegative val="0"/>
          <c:cat>
            <c:multiLvlStrRef>
              <c:f>GSCA_3!#REF!</c:f>
            </c:multiLvlStrRef>
          </c:cat>
          <c:val>
            <c:numRef>
              <c:f>'DG19'!$D$3:$D$21</c:f>
              <c:numCache>
                <c:formatCode>#,##0.0</c:formatCode>
                <c:ptCount val="19"/>
                <c:pt idx="0">
                  <c:v>952.00133247892472</c:v>
                </c:pt>
                <c:pt idx="1">
                  <c:v>913.8443286364344</c:v>
                </c:pt>
                <c:pt idx="2">
                  <c:v>970.49395449264068</c:v>
                </c:pt>
                <c:pt idx="3">
                  <c:v>882.04929872566845</c:v>
                </c:pt>
                <c:pt idx="4">
                  <c:v>831.39023878301987</c:v>
                </c:pt>
                <c:pt idx="5">
                  <c:v>889.53496935020758</c:v>
                </c:pt>
                <c:pt idx="6">
                  <c:v>821.40060619742758</c:v>
                </c:pt>
                <c:pt idx="7">
                  <c:v>981.60083422865443</c:v>
                </c:pt>
                <c:pt idx="8">
                  <c:v>848.33119386269595</c:v>
                </c:pt>
                <c:pt idx="9">
                  <c:v>851.6703588345755</c:v>
                </c:pt>
                <c:pt idx="10">
                  <c:v>859.99914335689971</c:v>
                </c:pt>
                <c:pt idx="11">
                  <c:v>752.41548520777167</c:v>
                </c:pt>
                <c:pt idx="12">
                  <c:v>826.17973080820968</c:v>
                </c:pt>
                <c:pt idx="13">
                  <c:v>866.89332636161544</c:v>
                </c:pt>
                <c:pt idx="14">
                  <c:v>794.04300624631958</c:v>
                </c:pt>
                <c:pt idx="15">
                  <c:v>682.96189331862604</c:v>
                </c:pt>
                <c:pt idx="16">
                  <c:v>764.95121556902598</c:v>
                </c:pt>
                <c:pt idx="17">
                  <c:v>721.50252327127657</c:v>
                </c:pt>
                <c:pt idx="18">
                  <c:v>785.27931819594676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29-4F82-94B2-91975A967721}"/>
            </c:ext>
          </c:extLst>
        </c:ser>
        <c:ser>
          <c:idx val="1"/>
          <c:order val="1"/>
          <c:tx>
            <c:strRef>
              <c:f>'DG19'!$E$2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multiLvlStrRef>
              <c:f>GSCA_3!#REF!</c:f>
            </c:multiLvlStrRef>
          </c:cat>
          <c:val>
            <c:numRef>
              <c:f>'DG19'!$E$3:$E$21</c:f>
              <c:numCache>
                <c:formatCode>#,##0</c:formatCode>
                <c:ptCount val="19"/>
                <c:pt idx="0">
                  <c:v>2339.468756789563</c:v>
                </c:pt>
                <c:pt idx="1">
                  <c:v>2324.5828815981422</c:v>
                </c:pt>
                <c:pt idx="2">
                  <c:v>2243.7470548920119</c:v>
                </c:pt>
                <c:pt idx="3">
                  <c:v>2242.407768993658</c:v>
                </c:pt>
                <c:pt idx="4">
                  <c:v>2218.6556460499351</c:v>
                </c:pt>
                <c:pt idx="5">
                  <c:v>2197.7968930377756</c:v>
                </c:pt>
                <c:pt idx="6">
                  <c:v>2166.3858476230666</c:v>
                </c:pt>
                <c:pt idx="7">
                  <c:v>2162.5183603480887</c:v>
                </c:pt>
                <c:pt idx="8">
                  <c:v>2073.2228676477889</c:v>
                </c:pt>
                <c:pt idx="9">
                  <c:v>2070.6235353668053</c:v>
                </c:pt>
                <c:pt idx="10">
                  <c:v>2042.9644763649787</c:v>
                </c:pt>
                <c:pt idx="11">
                  <c:v>1971.5063764442652</c:v>
                </c:pt>
                <c:pt idx="12">
                  <c:v>1965.1799590531032</c:v>
                </c:pt>
                <c:pt idx="13">
                  <c:v>1884.3947076660168</c:v>
                </c:pt>
                <c:pt idx="14">
                  <c:v>1883.1277329485579</c:v>
                </c:pt>
                <c:pt idx="15">
                  <c:v>1804.44980872576</c:v>
                </c:pt>
                <c:pt idx="16">
                  <c:v>1788.3772304183165</c:v>
                </c:pt>
                <c:pt idx="17">
                  <c:v>1691.1902384136765</c:v>
                </c:pt>
                <c:pt idx="18">
                  <c:v>1660.9482435550985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29-4F82-94B2-91975A967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68931328"/>
        <c:axId val="168932864"/>
      </c:barChart>
      <c:lineChart>
        <c:grouping val="standard"/>
        <c:varyColors val="0"/>
        <c:ser>
          <c:idx val="2"/>
          <c:order val="2"/>
          <c:spPr>
            <a:ln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cat>
            <c:strRef>
              <c:f>'DG19'!$C$3:$C$21</c:f>
              <c:strCache>
                <c:ptCount val="19"/>
                <c:pt idx="0">
                  <c:v>País Vasco</c:v>
                </c:pt>
                <c:pt idx="1">
                  <c:v>Asturias</c:v>
                </c:pt>
                <c:pt idx="2">
                  <c:v>Cantabria</c:v>
                </c:pt>
                <c:pt idx="3">
                  <c:v>Estremadura</c:v>
                </c:pt>
                <c:pt idx="4">
                  <c:v>Castela e León</c:v>
                </c:pt>
                <c:pt idx="5">
                  <c:v>Aragón</c:v>
                </c:pt>
                <c:pt idx="6">
                  <c:v>Murcia</c:v>
                </c:pt>
                <c:pt idx="7">
                  <c:v>Navarra</c:v>
                </c:pt>
                <c:pt idx="8">
                  <c:v>Cataluña</c:v>
                </c:pt>
                <c:pt idx="9">
                  <c:v>GALICIA</c:v>
                </c:pt>
                <c:pt idx="10">
                  <c:v>Canarias</c:v>
                </c:pt>
                <c:pt idx="11">
                  <c:v>Baleares</c:v>
                </c:pt>
                <c:pt idx="12">
                  <c:v>Castela-A Mancha</c:v>
                </c:pt>
                <c:pt idx="13">
                  <c:v>A Rioxa</c:v>
                </c:pt>
                <c:pt idx="14">
                  <c:v>C. Valenciana</c:v>
                </c:pt>
                <c:pt idx="15">
                  <c:v>Ceuta</c:v>
                </c:pt>
                <c:pt idx="16">
                  <c:v>Madrid</c:v>
                </c:pt>
                <c:pt idx="17">
                  <c:v>Melilla</c:v>
                </c:pt>
                <c:pt idx="18">
                  <c:v>Andalucía</c:v>
                </c:pt>
              </c:strCache>
            </c:strRef>
          </c:cat>
          <c:val>
            <c:numRef>
              <c:f>'DG19'!$A$3:$A$21</c:f>
              <c:numCache>
                <c:formatCode>0.0</c:formatCode>
                <c:ptCount val="19"/>
                <c:pt idx="0">
                  <c:v>1355.4965179084611</c:v>
                </c:pt>
                <c:pt idx="1">
                  <c:v>1355.4965179084611</c:v>
                </c:pt>
                <c:pt idx="2">
                  <c:v>1355.4965179084611</c:v>
                </c:pt>
                <c:pt idx="3">
                  <c:v>1355.4965179084611</c:v>
                </c:pt>
                <c:pt idx="4">
                  <c:v>1355.4965179084611</c:v>
                </c:pt>
                <c:pt idx="5">
                  <c:v>1355.4965179084611</c:v>
                </c:pt>
                <c:pt idx="6">
                  <c:v>1355.4965179084611</c:v>
                </c:pt>
                <c:pt idx="7">
                  <c:v>1355.4965179084611</c:v>
                </c:pt>
                <c:pt idx="8">
                  <c:v>1355.4965179084611</c:v>
                </c:pt>
                <c:pt idx="9">
                  <c:v>1355.4965179084611</c:v>
                </c:pt>
                <c:pt idx="10">
                  <c:v>1355.4965179084611</c:v>
                </c:pt>
                <c:pt idx="11">
                  <c:v>1355.4965179084611</c:v>
                </c:pt>
                <c:pt idx="12">
                  <c:v>1355.4965179084611</c:v>
                </c:pt>
                <c:pt idx="13">
                  <c:v>1355.4965179084611</c:v>
                </c:pt>
                <c:pt idx="14">
                  <c:v>1355.4965179084611</c:v>
                </c:pt>
                <c:pt idx="15">
                  <c:v>1355.4965179084611</c:v>
                </c:pt>
                <c:pt idx="16">
                  <c:v>1355.4965179084611</c:v>
                </c:pt>
                <c:pt idx="17">
                  <c:v>1355.4965179084611</c:v>
                </c:pt>
                <c:pt idx="18">
                  <c:v>1355.4965179084611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29-4F82-94B2-91975A967721}"/>
            </c:ext>
          </c:extLst>
        </c:ser>
        <c:ser>
          <c:idx val="3"/>
          <c:order val="3"/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'DG19'!$C$3:$C$21</c:f>
              <c:strCache>
                <c:ptCount val="19"/>
                <c:pt idx="0">
                  <c:v>País Vasco</c:v>
                </c:pt>
                <c:pt idx="1">
                  <c:v>Asturias</c:v>
                </c:pt>
                <c:pt idx="2">
                  <c:v>Cantabria</c:v>
                </c:pt>
                <c:pt idx="3">
                  <c:v>Estremadura</c:v>
                </c:pt>
                <c:pt idx="4">
                  <c:v>Castela e León</c:v>
                </c:pt>
                <c:pt idx="5">
                  <c:v>Aragón</c:v>
                </c:pt>
                <c:pt idx="6">
                  <c:v>Murcia</c:v>
                </c:pt>
                <c:pt idx="7">
                  <c:v>Navarra</c:v>
                </c:pt>
                <c:pt idx="8">
                  <c:v>Cataluña</c:v>
                </c:pt>
                <c:pt idx="9">
                  <c:v>GALICIA</c:v>
                </c:pt>
                <c:pt idx="10">
                  <c:v>Canarias</c:v>
                </c:pt>
                <c:pt idx="11">
                  <c:v>Baleares</c:v>
                </c:pt>
                <c:pt idx="12">
                  <c:v>Castela-A Mancha</c:v>
                </c:pt>
                <c:pt idx="13">
                  <c:v>A Rioxa</c:v>
                </c:pt>
                <c:pt idx="14">
                  <c:v>C. Valenciana</c:v>
                </c:pt>
                <c:pt idx="15">
                  <c:v>Ceuta</c:v>
                </c:pt>
                <c:pt idx="16">
                  <c:v>Madrid</c:v>
                </c:pt>
                <c:pt idx="17">
                  <c:v>Melilla</c:v>
                </c:pt>
                <c:pt idx="18">
                  <c:v>Andalucía</c:v>
                </c:pt>
              </c:strCache>
            </c:strRef>
          </c:cat>
          <c:val>
            <c:numRef>
              <c:f>'DG19'!$B$3:$B$21</c:f>
              <c:numCache>
                <c:formatCode>0.0</c:formatCode>
                <c:ptCount val="19"/>
                <c:pt idx="0">
                  <c:v>2034.8278872820551</c:v>
                </c:pt>
                <c:pt idx="1">
                  <c:v>2034.8278872820551</c:v>
                </c:pt>
                <c:pt idx="2">
                  <c:v>2034.8278872820551</c:v>
                </c:pt>
                <c:pt idx="3">
                  <c:v>2034.8278872820551</c:v>
                </c:pt>
                <c:pt idx="4">
                  <c:v>2034.8278872820551</c:v>
                </c:pt>
                <c:pt idx="5">
                  <c:v>2034.8278872820551</c:v>
                </c:pt>
                <c:pt idx="6">
                  <c:v>2034.8278872820551</c:v>
                </c:pt>
                <c:pt idx="7">
                  <c:v>2034.8278872820551</c:v>
                </c:pt>
                <c:pt idx="8">
                  <c:v>2034.8278872820551</c:v>
                </c:pt>
                <c:pt idx="9">
                  <c:v>2034.8278872820551</c:v>
                </c:pt>
                <c:pt idx="10">
                  <c:v>2034.8278872820551</c:v>
                </c:pt>
                <c:pt idx="11">
                  <c:v>2034.8278872820551</c:v>
                </c:pt>
                <c:pt idx="12">
                  <c:v>2034.8278872820551</c:v>
                </c:pt>
                <c:pt idx="13">
                  <c:v>2034.8278872820551</c:v>
                </c:pt>
                <c:pt idx="14">
                  <c:v>2034.8278872820551</c:v>
                </c:pt>
                <c:pt idx="15">
                  <c:v>2034.8278872820551</c:v>
                </c:pt>
                <c:pt idx="16">
                  <c:v>2034.8278872820551</c:v>
                </c:pt>
                <c:pt idx="17">
                  <c:v>2034.8278872820551</c:v>
                </c:pt>
                <c:pt idx="18">
                  <c:v>2034.8278872820551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29-4F82-94B2-91975A967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931328"/>
        <c:axId val="168932864"/>
      </c:lineChart>
      <c:catAx>
        <c:axId val="16893132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es-ES"/>
          </a:p>
        </c:txPr>
        <c:crossAx val="168932864"/>
        <c:crosses val="autoZero"/>
        <c:auto val="1"/>
        <c:lblAlgn val="ctr"/>
        <c:lblOffset val="100"/>
        <c:noMultiLvlLbl val="0"/>
      </c:catAx>
      <c:valAx>
        <c:axId val="168932864"/>
        <c:scaling>
          <c:orientation val="minMax"/>
          <c:max val="22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1200"/>
            </a:pPr>
            <a:endParaRPr lang="es-ES"/>
          </a:p>
        </c:txPr>
        <c:crossAx val="168931328"/>
        <c:crosses val="autoZero"/>
        <c:crossBetween val="between"/>
        <c:majorUnit val="200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39026634669663596"/>
          <c:y val="0.94023424004460088"/>
          <c:w val="0.21946719920540203"/>
          <c:h val="4.7241488014994941E-2"/>
        </c:manualLayout>
      </c:layout>
      <c:overlay val="0"/>
      <c:txPr>
        <a:bodyPr/>
        <a:lstStyle/>
        <a:p>
          <a:pPr>
            <a:defRPr sz="12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es-ES" sz="1200">
                <a:solidFill>
                  <a:schemeClr val="accent1"/>
                </a:solidFill>
              </a:rPr>
              <a:t>Gráfico 20</a:t>
            </a:r>
          </a:p>
          <a:p>
            <a:pPr algn="l">
              <a:defRPr sz="1200"/>
            </a:pPr>
            <a:r>
              <a:rPr lang="es-ES" sz="1200"/>
              <a:t>Peso relativo do gasto sanitario, poboación protexida e poboación protexida equivalente</a:t>
            </a:r>
          </a:p>
          <a:p>
            <a:pPr algn="l">
              <a:defRPr sz="1200"/>
            </a:pPr>
            <a:r>
              <a:rPr lang="es-ES" sz="1200" b="0"/>
              <a:t>Ano 2023 (en %)</a:t>
            </a:r>
          </a:p>
        </c:rich>
      </c:tx>
      <c:layout>
        <c:manualLayout>
          <c:xMode val="edge"/>
          <c:yMode val="edge"/>
          <c:x val="7.4607405192553327E-3"/>
          <c:y val="1.04368932836701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9165695395022142E-2"/>
          <c:y val="0.13424921437692289"/>
          <c:w val="0.93173277226405082"/>
          <c:h val="0.548661754094130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'DG20'!$B$3</c:f>
              <c:strCache>
                <c:ptCount val="1"/>
                <c:pt idx="0">
                  <c:v>Poboación protexida</c:v>
                </c:pt>
              </c:strCache>
            </c:strRef>
          </c:tx>
          <c:invertIfNegative val="0"/>
          <c:cat>
            <c:strRef>
              <c:f>'DG20'!$A$4:$A$22</c:f>
              <c:strCache>
                <c:ptCount val="19"/>
                <c:pt idx="0">
                  <c:v>Melilla</c:v>
                </c:pt>
                <c:pt idx="1">
                  <c:v>Ceuta</c:v>
                </c:pt>
                <c:pt idx="2">
                  <c:v>A Rioxa</c:v>
                </c:pt>
                <c:pt idx="3">
                  <c:v>Cantabria</c:v>
                </c:pt>
                <c:pt idx="4">
                  <c:v>Navarra</c:v>
                </c:pt>
                <c:pt idx="5">
                  <c:v>Asturias</c:v>
                </c:pt>
                <c:pt idx="6">
                  <c:v>Estremadura</c:v>
                </c:pt>
                <c:pt idx="7">
                  <c:v>Baleares</c:v>
                </c:pt>
                <c:pt idx="8">
                  <c:v>Aragón</c:v>
                </c:pt>
                <c:pt idx="9">
                  <c:v>Murcia</c:v>
                </c:pt>
                <c:pt idx="10">
                  <c:v>Castela-A Mancha</c:v>
                </c:pt>
                <c:pt idx="11">
                  <c:v>Canarias</c:v>
                </c:pt>
                <c:pt idx="12">
                  <c:v>País Vasco</c:v>
                </c:pt>
                <c:pt idx="13">
                  <c:v>Castela e León</c:v>
                </c:pt>
                <c:pt idx="14">
                  <c:v>GALICIA</c:v>
                </c:pt>
                <c:pt idx="15">
                  <c:v>C. Valenciana</c:v>
                </c:pt>
                <c:pt idx="16">
                  <c:v>Madrid</c:v>
                </c:pt>
                <c:pt idx="17">
                  <c:v>Cataluña</c:v>
                </c:pt>
                <c:pt idx="18">
                  <c:v>Andalucía</c:v>
                </c:pt>
              </c:strCache>
            </c:strRef>
          </c:cat>
          <c:val>
            <c:numRef>
              <c:f>'DG20'!$B$4:$B$22</c:f>
              <c:numCache>
                <c:formatCode>0.0</c:formatCode>
                <c:ptCount val="19"/>
                <c:pt idx="0">
                  <c:v>0.15742490926274361</c:v>
                </c:pt>
                <c:pt idx="1">
                  <c:v>0.15952048264385718</c:v>
                </c:pt>
                <c:pt idx="2">
                  <c:v>0.67972045282520877</c:v>
                </c:pt>
                <c:pt idx="3">
                  <c:v>1.2259432750937767</c:v>
                </c:pt>
                <c:pt idx="4">
                  <c:v>1.4030010955799623</c:v>
                </c:pt>
                <c:pt idx="5">
                  <c:v>2.1430892590804387</c:v>
                </c:pt>
                <c:pt idx="6">
                  <c:v>2.1992995124251258</c:v>
                </c:pt>
                <c:pt idx="7">
                  <c:v>2.5333041796463207</c:v>
                </c:pt>
                <c:pt idx="8">
                  <c:v>2.8650934261043637</c:v>
                </c:pt>
                <c:pt idx="9">
                  <c:v>3.2829261632643076</c:v>
                </c:pt>
                <c:pt idx="10">
                  <c:v>4.2251235333890564</c:v>
                </c:pt>
                <c:pt idx="11">
                  <c:v>4.504914443770768</c:v>
                </c:pt>
                <c:pt idx="12">
                  <c:v>4.8203568628848776</c:v>
                </c:pt>
                <c:pt idx="13">
                  <c:v>4.9521830693216744</c:v>
                </c:pt>
                <c:pt idx="14">
                  <c:v>5.6471301332194956</c:v>
                </c:pt>
                <c:pt idx="15">
                  <c:v>10.468223212378245</c:v>
                </c:pt>
                <c:pt idx="16">
                  <c:v>14.650044525150369</c:v>
                </c:pt>
                <c:pt idx="17">
                  <c:v>16.313313464482793</c:v>
                </c:pt>
                <c:pt idx="18">
                  <c:v>17.769387999476606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87-4B1B-8AD9-798ED3D44ECE}"/>
            </c:ext>
          </c:extLst>
        </c:ser>
        <c:ser>
          <c:idx val="1"/>
          <c:order val="1"/>
          <c:tx>
            <c:strRef>
              <c:f>'DG20'!$C$3</c:f>
              <c:strCache>
                <c:ptCount val="1"/>
                <c:pt idx="0">
                  <c:v>Poboación protexida equivalente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'DG20'!$A$4:$A$22</c:f>
              <c:strCache>
                <c:ptCount val="19"/>
                <c:pt idx="0">
                  <c:v>Melilla</c:v>
                </c:pt>
                <c:pt idx="1">
                  <c:v>Ceuta</c:v>
                </c:pt>
                <c:pt idx="2">
                  <c:v>A Rioxa</c:v>
                </c:pt>
                <c:pt idx="3">
                  <c:v>Cantabria</c:v>
                </c:pt>
                <c:pt idx="4">
                  <c:v>Navarra</c:v>
                </c:pt>
                <c:pt idx="5">
                  <c:v>Asturias</c:v>
                </c:pt>
                <c:pt idx="6">
                  <c:v>Estremadura</c:v>
                </c:pt>
                <c:pt idx="7">
                  <c:v>Baleares</c:v>
                </c:pt>
                <c:pt idx="8">
                  <c:v>Aragón</c:v>
                </c:pt>
                <c:pt idx="9">
                  <c:v>Murcia</c:v>
                </c:pt>
                <c:pt idx="10">
                  <c:v>Castela-A Mancha</c:v>
                </c:pt>
                <c:pt idx="11">
                  <c:v>Canarias</c:v>
                </c:pt>
                <c:pt idx="12">
                  <c:v>País Vasco</c:v>
                </c:pt>
                <c:pt idx="13">
                  <c:v>Castela e León</c:v>
                </c:pt>
                <c:pt idx="14">
                  <c:v>GALICIA</c:v>
                </c:pt>
                <c:pt idx="15">
                  <c:v>C. Valenciana</c:v>
                </c:pt>
                <c:pt idx="16">
                  <c:v>Madrid</c:v>
                </c:pt>
                <c:pt idx="17">
                  <c:v>Cataluña</c:v>
                </c:pt>
                <c:pt idx="18">
                  <c:v>Andalucía</c:v>
                </c:pt>
              </c:strCache>
            </c:strRef>
          </c:cat>
          <c:val>
            <c:numRef>
              <c:f>'DG20'!$C$4:$C$22</c:f>
              <c:numCache>
                <c:formatCode>0.0</c:formatCode>
                <c:ptCount val="19"/>
                <c:pt idx="0">
                  <c:v>0.12978229093289959</c:v>
                </c:pt>
                <c:pt idx="1">
                  <c:v>0.13607638280737411</c:v>
                </c:pt>
                <c:pt idx="2">
                  <c:v>0.70200902586116387</c:v>
                </c:pt>
                <c:pt idx="3">
                  <c:v>1.3079527086893175</c:v>
                </c:pt>
                <c:pt idx="4">
                  <c:v>1.4143695569373302</c:v>
                </c:pt>
                <c:pt idx="5">
                  <c:v>2.4513722052235747</c:v>
                </c:pt>
                <c:pt idx="6">
                  <c:v>2.2806253431413124</c:v>
                </c:pt>
                <c:pt idx="7">
                  <c:v>2.3430110162499993</c:v>
                </c:pt>
                <c:pt idx="8">
                  <c:v>2.958745072660955</c:v>
                </c:pt>
                <c:pt idx="9">
                  <c:v>3.0248251893480815</c:v>
                </c:pt>
                <c:pt idx="10">
                  <c:v>4.2066449247125171</c:v>
                </c:pt>
                <c:pt idx="11">
                  <c:v>4.3089572716508666</c:v>
                </c:pt>
                <c:pt idx="12">
                  <c:v>5.1043397783094493</c:v>
                </c:pt>
                <c:pt idx="13">
                  <c:v>5.5458973988860913</c:v>
                </c:pt>
                <c:pt idx="14">
                  <c:v>6.3049338793680398</c:v>
                </c:pt>
                <c:pt idx="15">
                  <c:v>10.503328599488237</c:v>
                </c:pt>
                <c:pt idx="16">
                  <c:v>14.068602030594112</c:v>
                </c:pt>
                <c:pt idx="17">
                  <c:v>16.149823558436651</c:v>
                </c:pt>
                <c:pt idx="18">
                  <c:v>17.058703766702031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87-4B1B-8AD9-798ED3D44ECE}"/>
            </c:ext>
          </c:extLst>
        </c:ser>
        <c:ser>
          <c:idx val="2"/>
          <c:order val="2"/>
          <c:tx>
            <c:strRef>
              <c:f>'DG20'!$D$3</c:f>
              <c:strCache>
                <c:ptCount val="1"/>
                <c:pt idx="0">
                  <c:v>Gasto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'DG20'!$A$4:$A$22</c:f>
              <c:strCache>
                <c:ptCount val="19"/>
                <c:pt idx="0">
                  <c:v>Melilla</c:v>
                </c:pt>
                <c:pt idx="1">
                  <c:v>Ceuta</c:v>
                </c:pt>
                <c:pt idx="2">
                  <c:v>A Rioxa</c:v>
                </c:pt>
                <c:pt idx="3">
                  <c:v>Cantabria</c:v>
                </c:pt>
                <c:pt idx="4">
                  <c:v>Navarra</c:v>
                </c:pt>
                <c:pt idx="5">
                  <c:v>Asturias</c:v>
                </c:pt>
                <c:pt idx="6">
                  <c:v>Estremadura</c:v>
                </c:pt>
                <c:pt idx="7">
                  <c:v>Baleares</c:v>
                </c:pt>
                <c:pt idx="8">
                  <c:v>Aragón</c:v>
                </c:pt>
                <c:pt idx="9">
                  <c:v>Murcia</c:v>
                </c:pt>
                <c:pt idx="10">
                  <c:v>Castela-A Mancha</c:v>
                </c:pt>
                <c:pt idx="11">
                  <c:v>Canarias</c:v>
                </c:pt>
                <c:pt idx="12">
                  <c:v>País Vasco</c:v>
                </c:pt>
                <c:pt idx="13">
                  <c:v>Castela e León</c:v>
                </c:pt>
                <c:pt idx="14">
                  <c:v>GALICIA</c:v>
                </c:pt>
                <c:pt idx="15">
                  <c:v>C. Valenciana</c:v>
                </c:pt>
                <c:pt idx="16">
                  <c:v>Madrid</c:v>
                </c:pt>
                <c:pt idx="17">
                  <c:v>Cataluña</c:v>
                </c:pt>
                <c:pt idx="18">
                  <c:v>Andalucía</c:v>
                </c:pt>
              </c:strCache>
            </c:strRef>
          </c:cat>
          <c:val>
            <c:numRef>
              <c:f>'DG20'!$D$4:$D$22</c:f>
              <c:numCache>
                <c:formatCode>#,##0.0</c:formatCode>
                <c:ptCount val="19"/>
                <c:pt idx="0">
                  <c:v>0.15220828947572815</c:v>
                </c:pt>
                <c:pt idx="1">
                  <c:v>0.15710197614336249</c:v>
                </c:pt>
                <c:pt idx="2">
                  <c:v>0.63942056361883215</c:v>
                </c:pt>
                <c:pt idx="3">
                  <c:v>1.3876342711955594</c:v>
                </c:pt>
                <c:pt idx="4">
                  <c:v>1.5354154113117504</c:v>
                </c:pt>
                <c:pt idx="5">
                  <c:v>2.4565018389526796</c:v>
                </c:pt>
                <c:pt idx="6">
                  <c:v>2.4754767871195114</c:v>
                </c:pt>
                <c:pt idx="7">
                  <c:v>2.5418519412117941</c:v>
                </c:pt>
                <c:pt idx="8">
                  <c:v>3.1092525048436817</c:v>
                </c:pt>
                <c:pt idx="9">
                  <c:v>3.5566511040076008</c:v>
                </c:pt>
                <c:pt idx="10">
                  <c:v>4.3287307826857777</c:v>
                </c:pt>
                <c:pt idx="11">
                  <c:v>4.7872966123819127</c:v>
                </c:pt>
                <c:pt idx="12">
                  <c:v>5.454990289041814</c:v>
                </c:pt>
                <c:pt idx="13">
                  <c:v>5.554135655750386</c:v>
                </c:pt>
                <c:pt idx="14">
                  <c:v>5.8644229094837339</c:v>
                </c:pt>
                <c:pt idx="15">
                  <c:v>10.484704278900827</c:v>
                </c:pt>
                <c:pt idx="16">
                  <c:v>13.120637713674371</c:v>
                </c:pt>
                <c:pt idx="17">
                  <c:v>17.386917720195928</c:v>
                </c:pt>
                <c:pt idx="18">
                  <c:v>15.00664935000473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7-4B1B-8AD9-798ED3D44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69278464"/>
        <c:axId val="169296640"/>
      </c:barChart>
      <c:catAx>
        <c:axId val="1692784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69296640"/>
        <c:crosses val="autoZero"/>
        <c:auto val="1"/>
        <c:lblAlgn val="ctr"/>
        <c:lblOffset val="100"/>
        <c:noMultiLvlLbl val="0"/>
      </c:catAx>
      <c:valAx>
        <c:axId val="169296640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crossAx val="1692784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latin typeface="Museo Sans 500" pitchFamily="50" charset="0"/>
        </a:defRPr>
      </a:pPr>
      <a:endParaRPr lang="es-E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es-ES" sz="1200">
                <a:solidFill>
                  <a:schemeClr val="accent1"/>
                </a:solidFill>
              </a:rPr>
              <a:t>Gráfico 21</a:t>
            </a:r>
          </a:p>
          <a:p>
            <a:pPr algn="l">
              <a:defRPr sz="1200"/>
            </a:pPr>
            <a:r>
              <a:rPr lang="es-ES" sz="1200"/>
              <a:t>Gasto sanitario</a:t>
            </a:r>
            <a:r>
              <a:rPr lang="es-ES" sz="1200" b="0"/>
              <a:t> (en % do PIB rexional)</a:t>
            </a:r>
          </a:p>
        </c:rich>
      </c:tx>
      <c:layout>
        <c:manualLayout>
          <c:xMode val="edge"/>
          <c:yMode val="edge"/>
          <c:x val="5.9476041225687932E-3"/>
          <c:y val="8.3520003843934286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6344101819893992E-2"/>
          <c:y val="0.15113235043948564"/>
          <c:w val="0.93046795187389542"/>
          <c:h val="0.536043151950843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'DG12 G22'!$D$2</c:f>
              <c:strCache>
                <c:ptCount val="1"/>
                <c:pt idx="0">
                  <c:v>2002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'DG12 G22'!$C$3:$C$21</c:f>
              <c:strCache>
                <c:ptCount val="19"/>
                <c:pt idx="0">
                  <c:v>Estremadura</c:v>
                </c:pt>
                <c:pt idx="1">
                  <c:v>Murcia</c:v>
                </c:pt>
                <c:pt idx="2">
                  <c:v>Melilla</c:v>
                </c:pt>
                <c:pt idx="3">
                  <c:v>Canarias</c:v>
                </c:pt>
                <c:pt idx="4">
                  <c:v>Asturias</c:v>
                </c:pt>
                <c:pt idx="5">
                  <c:v>Ceuta</c:v>
                </c:pt>
                <c:pt idx="6">
                  <c:v>Cantabria</c:v>
                </c:pt>
                <c:pt idx="7">
                  <c:v>Castela-A Mancha</c:v>
                </c:pt>
                <c:pt idx="8">
                  <c:v>Castela e León</c:v>
                </c:pt>
                <c:pt idx="9">
                  <c:v>GALICIA</c:v>
                </c:pt>
                <c:pt idx="10">
                  <c:v>C. Valenciana</c:v>
                </c:pt>
                <c:pt idx="11">
                  <c:v>Andalucía</c:v>
                </c:pt>
                <c:pt idx="12">
                  <c:v>Aragón</c:v>
                </c:pt>
                <c:pt idx="13">
                  <c:v>País Vasco</c:v>
                </c:pt>
                <c:pt idx="14">
                  <c:v>Navarra</c:v>
                </c:pt>
                <c:pt idx="15">
                  <c:v>A Rioxa</c:v>
                </c:pt>
                <c:pt idx="16">
                  <c:v>Cataluña</c:v>
                </c:pt>
                <c:pt idx="17">
                  <c:v>Baleares</c:v>
                </c:pt>
                <c:pt idx="18">
                  <c:v>Madrid</c:v>
                </c:pt>
              </c:strCache>
            </c:strRef>
          </c:cat>
          <c:val>
            <c:numRef>
              <c:f>'DG12 G22'!$D$3:$D$21</c:f>
              <c:numCache>
                <c:formatCode>#,##0.00</c:formatCode>
                <c:ptCount val="19"/>
                <c:pt idx="0">
                  <c:v>7.4545261797389699</c:v>
                </c:pt>
                <c:pt idx="1">
                  <c:v>5.3000996280290655</c:v>
                </c:pt>
                <c:pt idx="2">
                  <c:v>5.2665128981819098</c:v>
                </c:pt>
                <c:pt idx="3">
                  <c:v>5.4485549247928065</c:v>
                </c:pt>
                <c:pt idx="4">
                  <c:v>6.0839895778820621</c:v>
                </c:pt>
                <c:pt idx="5">
                  <c:v>5.0004868966432303</c:v>
                </c:pt>
                <c:pt idx="6">
                  <c:v>5.7149885675438439</c:v>
                </c:pt>
                <c:pt idx="7">
                  <c:v>5.6423100421853878</c:v>
                </c:pt>
                <c:pt idx="8">
                  <c:v>5.124530486869201</c:v>
                </c:pt>
                <c:pt idx="9">
                  <c:v>6.064733404029778</c:v>
                </c:pt>
                <c:pt idx="10">
                  <c:v>4.6826283112299141</c:v>
                </c:pt>
                <c:pt idx="11">
                  <c:v>5.7990448488332129</c:v>
                </c:pt>
                <c:pt idx="12">
                  <c:v>4.563367917926759</c:v>
                </c:pt>
                <c:pt idx="13">
                  <c:v>4.3735855970314059</c:v>
                </c:pt>
                <c:pt idx="14">
                  <c:v>4.3521023755751198</c:v>
                </c:pt>
                <c:pt idx="15">
                  <c:v>4.3853621784640788</c:v>
                </c:pt>
                <c:pt idx="16">
                  <c:v>3.8957478518297721</c:v>
                </c:pt>
                <c:pt idx="17">
                  <c:v>3.6480868462835292</c:v>
                </c:pt>
                <c:pt idx="18">
                  <c:v>3.1802722889968376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F9-422C-8F86-DE90BDFB6590}"/>
            </c:ext>
          </c:extLst>
        </c:ser>
        <c:ser>
          <c:idx val="1"/>
          <c:order val="1"/>
          <c:tx>
            <c:strRef>
              <c:f>'DG12 G22'!$E$2</c:f>
              <c:strCache>
                <c:ptCount val="1"/>
                <c:pt idx="0">
                  <c:v>2024</c:v>
                </c:pt>
              </c:strCache>
            </c:strRef>
          </c:tx>
          <c:invertIfNegative val="0"/>
          <c:cat>
            <c:strRef>
              <c:f>'DG12 G22'!$C$3:$C$21</c:f>
              <c:strCache>
                <c:ptCount val="19"/>
                <c:pt idx="0">
                  <c:v>Estremadura</c:v>
                </c:pt>
                <c:pt idx="1">
                  <c:v>Murcia</c:v>
                </c:pt>
                <c:pt idx="2">
                  <c:v>Melilla</c:v>
                </c:pt>
                <c:pt idx="3">
                  <c:v>Canarias</c:v>
                </c:pt>
                <c:pt idx="4">
                  <c:v>Asturias</c:v>
                </c:pt>
                <c:pt idx="5">
                  <c:v>Ceuta</c:v>
                </c:pt>
                <c:pt idx="6">
                  <c:v>Cantabria</c:v>
                </c:pt>
                <c:pt idx="7">
                  <c:v>Castela-A Mancha</c:v>
                </c:pt>
                <c:pt idx="8">
                  <c:v>Castela e León</c:v>
                </c:pt>
                <c:pt idx="9">
                  <c:v>GALICIA</c:v>
                </c:pt>
                <c:pt idx="10">
                  <c:v>C. Valenciana</c:v>
                </c:pt>
                <c:pt idx="11">
                  <c:v>Andalucía</c:v>
                </c:pt>
                <c:pt idx="12">
                  <c:v>Aragón</c:v>
                </c:pt>
                <c:pt idx="13">
                  <c:v>País Vasco</c:v>
                </c:pt>
                <c:pt idx="14">
                  <c:v>Navarra</c:v>
                </c:pt>
                <c:pt idx="15">
                  <c:v>A Rioxa</c:v>
                </c:pt>
                <c:pt idx="16">
                  <c:v>Cataluña</c:v>
                </c:pt>
                <c:pt idx="17">
                  <c:v>Baleares</c:v>
                </c:pt>
                <c:pt idx="18">
                  <c:v>Madrid</c:v>
                </c:pt>
              </c:strCache>
            </c:strRef>
          </c:cat>
          <c:val>
            <c:numRef>
              <c:f>'DG12 G22'!$E$3:$E$21</c:f>
              <c:numCache>
                <c:formatCode>#,##0.0</c:formatCode>
                <c:ptCount val="19"/>
                <c:pt idx="0">
                  <c:v>8.8965975262602992</c:v>
                </c:pt>
                <c:pt idx="1">
                  <c:v>7.997450930902315</c:v>
                </c:pt>
                <c:pt idx="2">
                  <c:v>7.9659897818264076</c:v>
                </c:pt>
                <c:pt idx="3">
                  <c:v>7.8660674893762339</c:v>
                </c:pt>
                <c:pt idx="4">
                  <c:v>7.8197803137252979</c:v>
                </c:pt>
                <c:pt idx="5">
                  <c:v>7.8043301239137195</c:v>
                </c:pt>
                <c:pt idx="6">
                  <c:v>7.4898929574044759</c:v>
                </c:pt>
                <c:pt idx="7">
                  <c:v>7.4434795240351139</c:v>
                </c:pt>
                <c:pt idx="8">
                  <c:v>7.1714138247875869</c:v>
                </c:pt>
                <c:pt idx="9">
                  <c:v>6.8460180951909626</c:v>
                </c:pt>
                <c:pt idx="10">
                  <c:v>6.7552332376271744</c:v>
                </c:pt>
                <c:pt idx="11">
                  <c:v>6.7513345045959916</c:v>
                </c:pt>
                <c:pt idx="12">
                  <c:v>5.9847425990022556</c:v>
                </c:pt>
                <c:pt idx="13">
                  <c:v>5.6887256100366406</c:v>
                </c:pt>
                <c:pt idx="14">
                  <c:v>5.5106923632506151</c:v>
                </c:pt>
                <c:pt idx="15">
                  <c:v>5.4976306360691689</c:v>
                </c:pt>
                <c:pt idx="16">
                  <c:v>5.4948485313131181</c:v>
                </c:pt>
                <c:pt idx="17">
                  <c:v>5.433617139268712</c:v>
                </c:pt>
                <c:pt idx="18">
                  <c:v>3.9644143370557487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F9-422C-8F86-DE90BDFB6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1"/>
        <c:axId val="169371520"/>
        <c:axId val="169373056"/>
      </c:barChart>
      <c:lineChart>
        <c:grouping val="standard"/>
        <c:varyColors val="0"/>
        <c:ser>
          <c:idx val="2"/>
          <c:order val="2"/>
          <c:tx>
            <c:strRef>
              <c:f>'DG12 G22'!$F$2</c:f>
              <c:strCache>
                <c:ptCount val="1"/>
                <c:pt idx="0">
                  <c:v>Promedio 02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'DG12 G22'!$C$3:$C$21</c:f>
              <c:strCache>
                <c:ptCount val="19"/>
                <c:pt idx="0">
                  <c:v>Estremadura</c:v>
                </c:pt>
                <c:pt idx="1">
                  <c:v>Murcia</c:v>
                </c:pt>
                <c:pt idx="2">
                  <c:v>Melilla</c:v>
                </c:pt>
                <c:pt idx="3">
                  <c:v>Canarias</c:v>
                </c:pt>
                <c:pt idx="4">
                  <c:v>Asturias</c:v>
                </c:pt>
                <c:pt idx="5">
                  <c:v>Ceuta</c:v>
                </c:pt>
                <c:pt idx="6">
                  <c:v>Cantabria</c:v>
                </c:pt>
                <c:pt idx="7">
                  <c:v>Castela-A Mancha</c:v>
                </c:pt>
                <c:pt idx="8">
                  <c:v>Castela e León</c:v>
                </c:pt>
                <c:pt idx="9">
                  <c:v>GALICIA</c:v>
                </c:pt>
                <c:pt idx="10">
                  <c:v>C. Valenciana</c:v>
                </c:pt>
                <c:pt idx="11">
                  <c:v>Andalucía</c:v>
                </c:pt>
                <c:pt idx="12">
                  <c:v>Aragón</c:v>
                </c:pt>
                <c:pt idx="13">
                  <c:v>País Vasco</c:v>
                </c:pt>
                <c:pt idx="14">
                  <c:v>Navarra</c:v>
                </c:pt>
                <c:pt idx="15">
                  <c:v>A Rioxa</c:v>
                </c:pt>
                <c:pt idx="16">
                  <c:v>Cataluña</c:v>
                </c:pt>
                <c:pt idx="17">
                  <c:v>Baleares</c:v>
                </c:pt>
                <c:pt idx="18">
                  <c:v>Madrid</c:v>
                </c:pt>
              </c:strCache>
            </c:strRef>
          </c:cat>
          <c:val>
            <c:numRef>
              <c:f>'DG12 G22'!$F$3:$F$21</c:f>
              <c:numCache>
                <c:formatCode>0.00</c:formatCode>
                <c:ptCount val="19"/>
                <c:pt idx="0">
                  <c:v>5.0516279380035192</c:v>
                </c:pt>
                <c:pt idx="1">
                  <c:v>5.0516279380035192</c:v>
                </c:pt>
                <c:pt idx="2">
                  <c:v>5.0516279380035192</c:v>
                </c:pt>
                <c:pt idx="3">
                  <c:v>5.0516279380035192</c:v>
                </c:pt>
                <c:pt idx="4">
                  <c:v>5.0516279380035192</c:v>
                </c:pt>
                <c:pt idx="5">
                  <c:v>5.0516279380035192</c:v>
                </c:pt>
                <c:pt idx="6">
                  <c:v>5.0516279380035192</c:v>
                </c:pt>
                <c:pt idx="7">
                  <c:v>5.0516279380035192</c:v>
                </c:pt>
                <c:pt idx="8">
                  <c:v>5.0516279380035192</c:v>
                </c:pt>
                <c:pt idx="9">
                  <c:v>5.0516279380035192</c:v>
                </c:pt>
                <c:pt idx="10">
                  <c:v>5.0516279380035192</c:v>
                </c:pt>
                <c:pt idx="11">
                  <c:v>5.0516279380035192</c:v>
                </c:pt>
                <c:pt idx="12">
                  <c:v>5.0516279380035192</c:v>
                </c:pt>
                <c:pt idx="13">
                  <c:v>5.0516279380035192</c:v>
                </c:pt>
                <c:pt idx="14">
                  <c:v>5.0516279380035192</c:v>
                </c:pt>
                <c:pt idx="15">
                  <c:v>5.0516279380035192</c:v>
                </c:pt>
                <c:pt idx="16">
                  <c:v>5.0516279380035192</c:v>
                </c:pt>
                <c:pt idx="17">
                  <c:v>5.0516279380035192</c:v>
                </c:pt>
                <c:pt idx="18">
                  <c:v>5.0516279380035192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F9-422C-8F86-DE90BDFB6590}"/>
            </c:ext>
          </c:extLst>
        </c:ser>
        <c:ser>
          <c:idx val="3"/>
          <c:order val="3"/>
          <c:tx>
            <c:strRef>
              <c:f>'DG12 G22'!$G$2</c:f>
              <c:strCache>
                <c:ptCount val="1"/>
                <c:pt idx="0">
                  <c:v>Promedio 23</c:v>
                </c:pt>
              </c:strCache>
            </c:strRef>
          </c:tx>
          <c:spPr>
            <a:ln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cat>
            <c:strRef>
              <c:f>'DG12 G22'!$C$3:$C$21</c:f>
              <c:strCache>
                <c:ptCount val="19"/>
                <c:pt idx="0">
                  <c:v>Estremadura</c:v>
                </c:pt>
                <c:pt idx="1">
                  <c:v>Murcia</c:v>
                </c:pt>
                <c:pt idx="2">
                  <c:v>Melilla</c:v>
                </c:pt>
                <c:pt idx="3">
                  <c:v>Canarias</c:v>
                </c:pt>
                <c:pt idx="4">
                  <c:v>Asturias</c:v>
                </c:pt>
                <c:pt idx="5">
                  <c:v>Ceuta</c:v>
                </c:pt>
                <c:pt idx="6">
                  <c:v>Cantabria</c:v>
                </c:pt>
                <c:pt idx="7">
                  <c:v>Castela-A Mancha</c:v>
                </c:pt>
                <c:pt idx="8">
                  <c:v>Castela e León</c:v>
                </c:pt>
                <c:pt idx="9">
                  <c:v>GALICIA</c:v>
                </c:pt>
                <c:pt idx="10">
                  <c:v>C. Valenciana</c:v>
                </c:pt>
                <c:pt idx="11">
                  <c:v>Andalucía</c:v>
                </c:pt>
                <c:pt idx="12">
                  <c:v>Aragón</c:v>
                </c:pt>
                <c:pt idx="13">
                  <c:v>País Vasco</c:v>
                </c:pt>
                <c:pt idx="14">
                  <c:v>Navarra</c:v>
                </c:pt>
                <c:pt idx="15">
                  <c:v>A Rioxa</c:v>
                </c:pt>
                <c:pt idx="16">
                  <c:v>Cataluña</c:v>
                </c:pt>
                <c:pt idx="17">
                  <c:v>Baleares</c:v>
                </c:pt>
                <c:pt idx="18">
                  <c:v>Madrid</c:v>
                </c:pt>
              </c:strCache>
            </c:strRef>
          </c:cat>
          <c:val>
            <c:numRef>
              <c:f>'DG12 G22'!$G$3:$G$21</c:f>
              <c:numCache>
                <c:formatCode>0.00</c:formatCode>
                <c:ptCount val="19"/>
                <c:pt idx="0">
                  <c:v>6.7569610276653584</c:v>
                </c:pt>
                <c:pt idx="1">
                  <c:v>6.7569610276653584</c:v>
                </c:pt>
                <c:pt idx="2">
                  <c:v>6.7569610276653584</c:v>
                </c:pt>
                <c:pt idx="3">
                  <c:v>6.7569610276653584</c:v>
                </c:pt>
                <c:pt idx="4">
                  <c:v>6.7569610276653584</c:v>
                </c:pt>
                <c:pt idx="5">
                  <c:v>6.7569610276653584</c:v>
                </c:pt>
                <c:pt idx="6">
                  <c:v>6.7569610276653584</c:v>
                </c:pt>
                <c:pt idx="7">
                  <c:v>6.7569610276653584</c:v>
                </c:pt>
                <c:pt idx="8">
                  <c:v>6.7569610276653584</c:v>
                </c:pt>
                <c:pt idx="9">
                  <c:v>6.7569610276653584</c:v>
                </c:pt>
                <c:pt idx="10">
                  <c:v>6.7569610276653584</c:v>
                </c:pt>
                <c:pt idx="11">
                  <c:v>6.7569610276653584</c:v>
                </c:pt>
                <c:pt idx="12">
                  <c:v>6.7569610276653584</c:v>
                </c:pt>
                <c:pt idx="13">
                  <c:v>6.7569610276653584</c:v>
                </c:pt>
                <c:pt idx="14">
                  <c:v>6.7569610276653584</c:v>
                </c:pt>
                <c:pt idx="15">
                  <c:v>6.7569610276653584</c:v>
                </c:pt>
                <c:pt idx="16">
                  <c:v>6.7569610276653584</c:v>
                </c:pt>
                <c:pt idx="17">
                  <c:v>6.7569610276653584</c:v>
                </c:pt>
                <c:pt idx="18">
                  <c:v>6.7569610276653584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F9-422C-8F86-DE90BDFB6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371520"/>
        <c:axId val="169373056"/>
      </c:lineChart>
      <c:catAx>
        <c:axId val="1693715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100"/>
            </a:pPr>
            <a:endParaRPr lang="es-ES"/>
          </a:p>
        </c:txPr>
        <c:crossAx val="169373056"/>
        <c:crosses val="autoZero"/>
        <c:auto val="1"/>
        <c:lblAlgn val="ctr"/>
        <c:lblOffset val="100"/>
        <c:noMultiLvlLbl val="0"/>
      </c:catAx>
      <c:valAx>
        <c:axId val="169373056"/>
        <c:scaling>
          <c:orientation val="minMax"/>
          <c:max val="11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69371520"/>
        <c:crosses val="autoZero"/>
        <c:crossBetween val="between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2027427721055555"/>
          <c:y val="0.93814686138786685"/>
          <c:w val="0.21673920552231843"/>
          <c:h val="4.7241488014994941E-2"/>
        </c:manualLayout>
      </c:layout>
      <c:overlay val="0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es-ES" sz="1200">
                <a:solidFill>
                  <a:schemeClr val="accent1"/>
                </a:solidFill>
              </a:rPr>
              <a:t>Gráfico 22</a:t>
            </a:r>
          </a:p>
          <a:p>
            <a:pPr algn="l">
              <a:defRPr sz="1200"/>
            </a:pPr>
            <a:r>
              <a:rPr lang="es-ES" sz="1200"/>
              <a:t>Gasto sanitario </a:t>
            </a:r>
            <a:r>
              <a:rPr lang="es-ES" sz="1200" b="0"/>
              <a:t>(en % do gasto non financeiro)</a:t>
            </a:r>
          </a:p>
        </c:rich>
      </c:tx>
      <c:layout>
        <c:manualLayout>
          <c:xMode val="edge"/>
          <c:yMode val="edge"/>
          <c:x val="3.0413907526599011E-3"/>
          <c:y val="1.04368932836701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123210467491251E-2"/>
          <c:y val="0.12424164835535766"/>
          <c:w val="0.92512795793992231"/>
          <c:h val="0.537850443052721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'DG12 G22'!$D$26</c:f>
              <c:strCache>
                <c:ptCount val="1"/>
                <c:pt idx="0">
                  <c:v>2002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'DG12 G22'!$C$27:$C$43</c:f>
              <c:strCache>
                <c:ptCount val="17"/>
                <c:pt idx="0">
                  <c:v>Murcia</c:v>
                </c:pt>
                <c:pt idx="1">
                  <c:v>Castela-A Mancha</c:v>
                </c:pt>
                <c:pt idx="2">
                  <c:v>Asturias</c:v>
                </c:pt>
                <c:pt idx="3">
                  <c:v>Castela e León</c:v>
                </c:pt>
                <c:pt idx="4">
                  <c:v>Aragón</c:v>
                </c:pt>
                <c:pt idx="5">
                  <c:v>Madrid</c:v>
                </c:pt>
                <c:pt idx="6">
                  <c:v>Cantabria</c:v>
                </c:pt>
                <c:pt idx="7">
                  <c:v>Galicia</c:v>
                </c:pt>
                <c:pt idx="8">
                  <c:v>C. Valenciana</c:v>
                </c:pt>
                <c:pt idx="9">
                  <c:v>Estremadura</c:v>
                </c:pt>
                <c:pt idx="10">
                  <c:v>Cataluña</c:v>
                </c:pt>
                <c:pt idx="11">
                  <c:v>Canarias</c:v>
                </c:pt>
                <c:pt idx="12">
                  <c:v>Andalucía</c:v>
                </c:pt>
                <c:pt idx="13">
                  <c:v>Baleares</c:v>
                </c:pt>
                <c:pt idx="14">
                  <c:v>País Vasco</c:v>
                </c:pt>
                <c:pt idx="15">
                  <c:v>A Rioxa</c:v>
                </c:pt>
                <c:pt idx="16">
                  <c:v>Navarra</c:v>
                </c:pt>
              </c:strCache>
            </c:strRef>
          </c:cat>
          <c:val>
            <c:numRef>
              <c:f>'DG12 G22'!$D$27:$D$43</c:f>
              <c:numCache>
                <c:formatCode>0.00</c:formatCode>
                <c:ptCount val="17"/>
                <c:pt idx="0">
                  <c:v>42.423558779430493</c:v>
                </c:pt>
                <c:pt idx="1">
                  <c:v>41.546970796270116</c:v>
                </c:pt>
                <c:pt idx="2">
                  <c:v>36.981225362218225</c:v>
                </c:pt>
                <c:pt idx="3">
                  <c:v>35.448338189104149</c:v>
                </c:pt>
                <c:pt idx="4">
                  <c:v>42.791407589035188</c:v>
                </c:pt>
                <c:pt idx="5">
                  <c:v>43.066594974015651</c:v>
                </c:pt>
                <c:pt idx="6">
                  <c:v>38.826844361513871</c:v>
                </c:pt>
                <c:pt idx="7">
                  <c:v>36.886635323067296</c:v>
                </c:pt>
                <c:pt idx="8">
                  <c:v>40.382746051884276</c:v>
                </c:pt>
                <c:pt idx="9">
                  <c:v>37.535615691773536</c:v>
                </c:pt>
                <c:pt idx="10">
                  <c:v>42.302120009419902</c:v>
                </c:pt>
                <c:pt idx="11">
                  <c:v>36.503135155421376</c:v>
                </c:pt>
                <c:pt idx="12">
                  <c:v>38.774423443744617</c:v>
                </c:pt>
                <c:pt idx="13">
                  <c:v>45.61883206395742</c:v>
                </c:pt>
                <c:pt idx="14">
                  <c:v>36.509051891934405</c:v>
                </c:pt>
                <c:pt idx="15">
                  <c:v>37.590045407822345</c:v>
                </c:pt>
                <c:pt idx="16">
                  <c:v>22.450468167760839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51-4DFF-9D54-E0B917018A61}"/>
            </c:ext>
          </c:extLst>
        </c:ser>
        <c:ser>
          <c:idx val="1"/>
          <c:order val="1"/>
          <c:tx>
            <c:strRef>
              <c:f>'DG12 G22'!$E$26</c:f>
              <c:strCache>
                <c:ptCount val="1"/>
                <c:pt idx="0">
                  <c:v>2024</c:v>
                </c:pt>
              </c:strCache>
            </c:strRef>
          </c:tx>
          <c:invertIfNegative val="0"/>
          <c:cat>
            <c:strRef>
              <c:f>'DG12 G22'!$C$27:$C$43</c:f>
              <c:strCache>
                <c:ptCount val="17"/>
                <c:pt idx="0">
                  <c:v>Murcia</c:v>
                </c:pt>
                <c:pt idx="1">
                  <c:v>Castela-A Mancha</c:v>
                </c:pt>
                <c:pt idx="2">
                  <c:v>Asturias</c:v>
                </c:pt>
                <c:pt idx="3">
                  <c:v>Castela e León</c:v>
                </c:pt>
                <c:pt idx="4">
                  <c:v>Aragón</c:v>
                </c:pt>
                <c:pt idx="5">
                  <c:v>Madrid</c:v>
                </c:pt>
                <c:pt idx="6">
                  <c:v>Cantabria</c:v>
                </c:pt>
                <c:pt idx="7">
                  <c:v>Galicia</c:v>
                </c:pt>
                <c:pt idx="8">
                  <c:v>C. Valenciana</c:v>
                </c:pt>
                <c:pt idx="9">
                  <c:v>Estremadura</c:v>
                </c:pt>
                <c:pt idx="10">
                  <c:v>Cataluña</c:v>
                </c:pt>
                <c:pt idx="11">
                  <c:v>Canarias</c:v>
                </c:pt>
                <c:pt idx="12">
                  <c:v>Andalucía</c:v>
                </c:pt>
                <c:pt idx="13">
                  <c:v>Baleares</c:v>
                </c:pt>
                <c:pt idx="14">
                  <c:v>País Vasco</c:v>
                </c:pt>
                <c:pt idx="15">
                  <c:v>A Rioxa</c:v>
                </c:pt>
                <c:pt idx="16">
                  <c:v>Navarra</c:v>
                </c:pt>
              </c:strCache>
            </c:strRef>
          </c:cat>
          <c:val>
            <c:numRef>
              <c:f>'DG12 G22'!$E$27:$E$43</c:f>
              <c:numCache>
                <c:formatCode>0.00</c:formatCode>
                <c:ptCount val="17"/>
                <c:pt idx="0">
                  <c:v>48.707151223628017</c:v>
                </c:pt>
                <c:pt idx="1">
                  <c:v>44.891184781450463</c:v>
                </c:pt>
                <c:pt idx="2">
                  <c:v>44.791537079984828</c:v>
                </c:pt>
                <c:pt idx="3">
                  <c:v>44.195655965066919</c:v>
                </c:pt>
                <c:pt idx="4">
                  <c:v>43.924352803966748</c:v>
                </c:pt>
                <c:pt idx="5">
                  <c:v>43.773236240023159</c:v>
                </c:pt>
                <c:pt idx="6">
                  <c:v>42.527193784825329</c:v>
                </c:pt>
                <c:pt idx="7">
                  <c:v>42.37585467237782</c:v>
                </c:pt>
                <c:pt idx="8">
                  <c:v>42.365956262881902</c:v>
                </c:pt>
                <c:pt idx="9">
                  <c:v>41.694324740317384</c:v>
                </c:pt>
                <c:pt idx="10">
                  <c:v>40.363035404593219</c:v>
                </c:pt>
                <c:pt idx="11">
                  <c:v>40.288935238466799</c:v>
                </c:pt>
                <c:pt idx="12">
                  <c:v>39.980391701796336</c:v>
                </c:pt>
                <c:pt idx="13">
                  <c:v>39.22678762292918</c:v>
                </c:pt>
                <c:pt idx="14">
                  <c:v>36.453494406759866</c:v>
                </c:pt>
                <c:pt idx="15">
                  <c:v>32.501149975815025</c:v>
                </c:pt>
                <c:pt idx="16">
                  <c:v>25.862024701887886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51-4DFF-9D54-E0B91701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"/>
        <c:axId val="169514496"/>
        <c:axId val="169516032"/>
      </c:barChart>
      <c:lineChart>
        <c:grouping val="standard"/>
        <c:varyColors val="0"/>
        <c:ser>
          <c:idx val="2"/>
          <c:order val="2"/>
          <c:tx>
            <c:strRef>
              <c:f>'DG12 G22'!$F$26</c:f>
              <c:strCache>
                <c:ptCount val="1"/>
                <c:pt idx="0">
                  <c:v>Promedio 02</c:v>
                </c:pt>
              </c:strCache>
            </c:strRef>
          </c:tx>
          <c:spPr>
            <a:ln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cat>
            <c:strRef>
              <c:f>'DG12 G22'!$C$27:$C$43</c:f>
              <c:strCache>
                <c:ptCount val="17"/>
                <c:pt idx="0">
                  <c:v>Murcia</c:v>
                </c:pt>
                <c:pt idx="1">
                  <c:v>Castela-A Mancha</c:v>
                </c:pt>
                <c:pt idx="2">
                  <c:v>Asturias</c:v>
                </c:pt>
                <c:pt idx="3">
                  <c:v>Castela e León</c:v>
                </c:pt>
                <c:pt idx="4">
                  <c:v>Aragón</c:v>
                </c:pt>
                <c:pt idx="5">
                  <c:v>Madrid</c:v>
                </c:pt>
                <c:pt idx="6">
                  <c:v>Cantabria</c:v>
                </c:pt>
                <c:pt idx="7">
                  <c:v>Galicia</c:v>
                </c:pt>
                <c:pt idx="8">
                  <c:v>C. Valenciana</c:v>
                </c:pt>
                <c:pt idx="9">
                  <c:v>Estremadura</c:v>
                </c:pt>
                <c:pt idx="10">
                  <c:v>Cataluña</c:v>
                </c:pt>
                <c:pt idx="11">
                  <c:v>Canarias</c:v>
                </c:pt>
                <c:pt idx="12">
                  <c:v>Andalucía</c:v>
                </c:pt>
                <c:pt idx="13">
                  <c:v>Baleares</c:v>
                </c:pt>
                <c:pt idx="14">
                  <c:v>País Vasco</c:v>
                </c:pt>
                <c:pt idx="15">
                  <c:v>A Rioxa</c:v>
                </c:pt>
                <c:pt idx="16">
                  <c:v>Navarra</c:v>
                </c:pt>
              </c:strCache>
            </c:strRef>
          </c:cat>
          <c:val>
            <c:numRef>
              <c:f>'DG12 G22'!$F$27:$F$43</c:f>
              <c:numCache>
                <c:formatCode>0.00</c:formatCode>
                <c:ptCount val="17"/>
                <c:pt idx="0">
                  <c:v>38.57</c:v>
                </c:pt>
                <c:pt idx="1">
                  <c:v>38.57</c:v>
                </c:pt>
                <c:pt idx="2">
                  <c:v>38.57</c:v>
                </c:pt>
                <c:pt idx="3">
                  <c:v>38.57</c:v>
                </c:pt>
                <c:pt idx="4">
                  <c:v>38.57</c:v>
                </c:pt>
                <c:pt idx="5">
                  <c:v>38.57</c:v>
                </c:pt>
                <c:pt idx="6">
                  <c:v>38.57</c:v>
                </c:pt>
                <c:pt idx="7">
                  <c:v>38.57</c:v>
                </c:pt>
                <c:pt idx="8">
                  <c:v>38.57</c:v>
                </c:pt>
                <c:pt idx="9">
                  <c:v>38.57</c:v>
                </c:pt>
                <c:pt idx="10">
                  <c:v>38.57</c:v>
                </c:pt>
                <c:pt idx="11">
                  <c:v>38.57</c:v>
                </c:pt>
                <c:pt idx="12">
                  <c:v>38.57</c:v>
                </c:pt>
                <c:pt idx="13">
                  <c:v>38.57</c:v>
                </c:pt>
                <c:pt idx="14">
                  <c:v>38.57</c:v>
                </c:pt>
                <c:pt idx="15">
                  <c:v>38.57</c:v>
                </c:pt>
                <c:pt idx="16">
                  <c:v>38.57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51-4DFF-9D54-E0B917018A61}"/>
            </c:ext>
          </c:extLst>
        </c:ser>
        <c:ser>
          <c:idx val="3"/>
          <c:order val="3"/>
          <c:tx>
            <c:strRef>
              <c:f>'DG12 G22'!$G$26</c:f>
              <c:strCache>
                <c:ptCount val="1"/>
                <c:pt idx="0">
                  <c:v>Promedio 22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'DG12 G22'!$C$27:$C$43</c:f>
              <c:strCache>
                <c:ptCount val="17"/>
                <c:pt idx="0">
                  <c:v>Murcia</c:v>
                </c:pt>
                <c:pt idx="1">
                  <c:v>Castela-A Mancha</c:v>
                </c:pt>
                <c:pt idx="2">
                  <c:v>Asturias</c:v>
                </c:pt>
                <c:pt idx="3">
                  <c:v>Castela e León</c:v>
                </c:pt>
                <c:pt idx="4">
                  <c:v>Aragón</c:v>
                </c:pt>
                <c:pt idx="5">
                  <c:v>Madrid</c:v>
                </c:pt>
                <c:pt idx="6">
                  <c:v>Cantabria</c:v>
                </c:pt>
                <c:pt idx="7">
                  <c:v>Galicia</c:v>
                </c:pt>
                <c:pt idx="8">
                  <c:v>C. Valenciana</c:v>
                </c:pt>
                <c:pt idx="9">
                  <c:v>Estremadura</c:v>
                </c:pt>
                <c:pt idx="10">
                  <c:v>Cataluña</c:v>
                </c:pt>
                <c:pt idx="11">
                  <c:v>Canarias</c:v>
                </c:pt>
                <c:pt idx="12">
                  <c:v>Andalucía</c:v>
                </c:pt>
                <c:pt idx="13">
                  <c:v>Baleares</c:v>
                </c:pt>
                <c:pt idx="14">
                  <c:v>País Vasco</c:v>
                </c:pt>
                <c:pt idx="15">
                  <c:v>A Rioxa</c:v>
                </c:pt>
                <c:pt idx="16">
                  <c:v>Navarra</c:v>
                </c:pt>
              </c:strCache>
            </c:strRef>
          </c:cat>
          <c:val>
            <c:numRef>
              <c:f>'DG12 G22'!$G$27:$G$43</c:f>
              <c:numCache>
                <c:formatCode>0.00</c:formatCode>
                <c:ptCount val="17"/>
                <c:pt idx="0">
                  <c:v>40.82</c:v>
                </c:pt>
                <c:pt idx="1">
                  <c:v>40.82</c:v>
                </c:pt>
                <c:pt idx="2">
                  <c:v>40.82</c:v>
                </c:pt>
                <c:pt idx="3">
                  <c:v>40.82</c:v>
                </c:pt>
                <c:pt idx="4">
                  <c:v>40.82</c:v>
                </c:pt>
                <c:pt idx="5">
                  <c:v>40.82</c:v>
                </c:pt>
                <c:pt idx="6">
                  <c:v>40.82</c:v>
                </c:pt>
                <c:pt idx="7">
                  <c:v>40.82</c:v>
                </c:pt>
                <c:pt idx="8">
                  <c:v>40.82</c:v>
                </c:pt>
                <c:pt idx="9">
                  <c:v>40.82</c:v>
                </c:pt>
                <c:pt idx="10">
                  <c:v>40.82</c:v>
                </c:pt>
                <c:pt idx="11">
                  <c:v>40.82</c:v>
                </c:pt>
                <c:pt idx="12">
                  <c:v>40.82</c:v>
                </c:pt>
                <c:pt idx="13">
                  <c:v>40.82</c:v>
                </c:pt>
                <c:pt idx="14">
                  <c:v>40.82</c:v>
                </c:pt>
                <c:pt idx="15">
                  <c:v>40.82</c:v>
                </c:pt>
                <c:pt idx="16">
                  <c:v>40.82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51-4DFF-9D54-E0B91701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14496"/>
        <c:axId val="169516032"/>
      </c:lineChart>
      <c:catAx>
        <c:axId val="1695144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100"/>
            </a:pPr>
            <a:endParaRPr lang="es-ES"/>
          </a:p>
        </c:txPr>
        <c:crossAx val="169516032"/>
        <c:crosses val="autoZero"/>
        <c:auto val="1"/>
        <c:lblAlgn val="ctr"/>
        <c:lblOffset val="100"/>
        <c:noMultiLvlLbl val="0"/>
      </c:catAx>
      <c:valAx>
        <c:axId val="169516032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69514496"/>
        <c:crosses val="autoZero"/>
        <c:crossBetween val="between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2163827405209736"/>
          <c:y val="0.94023424004460088"/>
          <c:w val="0.18127528764223158"/>
          <c:h val="4.7241488014994941E-2"/>
        </c:manualLayout>
      </c:layout>
      <c:overlay val="0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es-ES" sz="2000">
                <a:solidFill>
                  <a:schemeClr val="accent1"/>
                </a:solidFill>
              </a:rPr>
              <a:t>Gráfico 23</a:t>
            </a:r>
          </a:p>
          <a:p>
            <a:pPr algn="l">
              <a:defRPr sz="2000"/>
            </a:pPr>
            <a:r>
              <a:rPr lang="es-ES" sz="1800"/>
              <a:t>Evolución do gasto en educación. Base 2002=100</a:t>
            </a:r>
          </a:p>
          <a:p>
            <a:pPr algn="l">
              <a:defRPr sz="2000"/>
            </a:pPr>
            <a:r>
              <a:rPr lang="es-ES" sz="1600" b="0"/>
              <a:t>(en euros de 2025)</a:t>
            </a:r>
          </a:p>
        </c:rich>
      </c:tx>
      <c:layout>
        <c:manualLayout>
          <c:xMode val="edge"/>
          <c:yMode val="edge"/>
          <c:x val="3.39204334793904E-3"/>
          <c:y val="1.043929852524326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8150351004294991E-2"/>
          <c:y val="0.20848489256483388"/>
          <c:w val="0.92548259711872316"/>
          <c:h val="0.59166614294067266"/>
        </c:manualLayout>
      </c:layout>
      <c:lineChart>
        <c:grouping val="standard"/>
        <c:varyColors val="0"/>
        <c:ser>
          <c:idx val="0"/>
          <c:order val="0"/>
          <c:tx>
            <c:strRef>
              <c:f>'DG23'!$A$6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'DG23'!$B$5:$Y$5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'DG23'!$B$6:$Y$6</c:f>
              <c:numCache>
                <c:formatCode>#,##0.0</c:formatCode>
                <c:ptCount val="24"/>
                <c:pt idx="0">
                  <c:v>100</c:v>
                </c:pt>
                <c:pt idx="1">
                  <c:v>100.20341350864818</c:v>
                </c:pt>
                <c:pt idx="2">
                  <c:v>101.37861113093125</c:v>
                </c:pt>
                <c:pt idx="3">
                  <c:v>105.0710324760615</c:v>
                </c:pt>
                <c:pt idx="4">
                  <c:v>111.99374919880334</c:v>
                </c:pt>
                <c:pt idx="5">
                  <c:v>117.41338576520215</c:v>
                </c:pt>
                <c:pt idx="6">
                  <c:v>124.90115291415454</c:v>
                </c:pt>
                <c:pt idx="7">
                  <c:v>127.34447382130128</c:v>
                </c:pt>
                <c:pt idx="8">
                  <c:v>118.18661672021487</c:v>
                </c:pt>
                <c:pt idx="9">
                  <c:v>110.66092650114751</c:v>
                </c:pt>
                <c:pt idx="10">
                  <c:v>97.583890638594411</c:v>
                </c:pt>
                <c:pt idx="11">
                  <c:v>97.566030654363587</c:v>
                </c:pt>
                <c:pt idx="12">
                  <c:v>97.744372500004076</c:v>
                </c:pt>
                <c:pt idx="13">
                  <c:v>101.23602689287303</c:v>
                </c:pt>
                <c:pt idx="14">
                  <c:v>102.21741951522267</c:v>
                </c:pt>
                <c:pt idx="15">
                  <c:v>104.4245962753148</c:v>
                </c:pt>
                <c:pt idx="16">
                  <c:v>105.23438055815579</c:v>
                </c:pt>
                <c:pt idx="17" formatCode="0.00">
                  <c:v>109.54027631337995</c:v>
                </c:pt>
                <c:pt idx="18" formatCode="0.00">
                  <c:v>118.40021351329962</c:v>
                </c:pt>
                <c:pt idx="19" formatCode="0.00">
                  <c:v>117.0673481193484</c:v>
                </c:pt>
                <c:pt idx="20" formatCode="0.00">
                  <c:v>111.22287489455383</c:v>
                </c:pt>
                <c:pt idx="21" formatCode="0.00">
                  <c:v>113.01560116112846</c:v>
                </c:pt>
                <c:pt idx="22" formatCode="0.00">
                  <c:v>110.59895937995783</c:v>
                </c:pt>
                <c:pt idx="23" formatCode="0.00">
                  <c:v>111.61544070142941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05-4995-B882-AAAB4FBE5DD8}"/>
            </c:ext>
          </c:extLst>
        </c:ser>
        <c:ser>
          <c:idx val="1"/>
          <c:order val="1"/>
          <c:tx>
            <c:strRef>
              <c:f>'DG23'!$A$7</c:f>
              <c:strCache>
                <c:ptCount val="1"/>
                <c:pt idx="0">
                  <c:v>Total CC. AA.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'DG23'!$B$5:$Y$5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'DG23'!$B$7:$Y$7</c:f>
              <c:numCache>
                <c:formatCode>#,##0.0</c:formatCode>
                <c:ptCount val="24"/>
                <c:pt idx="0">
                  <c:v>100</c:v>
                </c:pt>
                <c:pt idx="1">
                  <c:v>103.47139497957909</c:v>
                </c:pt>
                <c:pt idx="2">
                  <c:v>110.16566494126201</c:v>
                </c:pt>
                <c:pt idx="3">
                  <c:v>112.84544027530919</c:v>
                </c:pt>
                <c:pt idx="4">
                  <c:v>119.92849221592365</c:v>
                </c:pt>
                <c:pt idx="5">
                  <c:v>123.92866731722907</c:v>
                </c:pt>
                <c:pt idx="6">
                  <c:v>131.21878619067016</c:v>
                </c:pt>
                <c:pt idx="7">
                  <c:v>140.07583684194054</c:v>
                </c:pt>
                <c:pt idx="8">
                  <c:v>132.15293913765763</c:v>
                </c:pt>
                <c:pt idx="9">
                  <c:v>124.37876649520148</c:v>
                </c:pt>
                <c:pt idx="10">
                  <c:v>112.53958270278051</c:v>
                </c:pt>
                <c:pt idx="11">
                  <c:v>108.76648786757883</c:v>
                </c:pt>
                <c:pt idx="12">
                  <c:v>109.42499840046011</c:v>
                </c:pt>
                <c:pt idx="13">
                  <c:v>114.55346674771782</c:v>
                </c:pt>
                <c:pt idx="14">
                  <c:v>116.61807333742414</c:v>
                </c:pt>
                <c:pt idx="15">
                  <c:v>119.03116807201721</c:v>
                </c:pt>
                <c:pt idx="16">
                  <c:v>120.85135597690713</c:v>
                </c:pt>
                <c:pt idx="17" formatCode="0.00">
                  <c:v>125.28340767267375</c:v>
                </c:pt>
                <c:pt idx="18" formatCode="0.00">
                  <c:v>135.64948777683909</c:v>
                </c:pt>
                <c:pt idx="19" formatCode="0.00">
                  <c:v>133.65212514474047</c:v>
                </c:pt>
                <c:pt idx="20" formatCode="0.00">
                  <c:v>132.75919905616368</c:v>
                </c:pt>
                <c:pt idx="21" formatCode="0.00">
                  <c:v>138.44128565372975</c:v>
                </c:pt>
                <c:pt idx="22" formatCode="0.00">
                  <c:v>138.18744397716981</c:v>
                </c:pt>
                <c:pt idx="23" formatCode="0.00">
                  <c:v>138.3167398927842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05-4995-B882-AAAB4FBE5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990976"/>
        <c:axId val="168992768"/>
      </c:lineChart>
      <c:catAx>
        <c:axId val="16899097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168992768"/>
        <c:crossesAt val="100"/>
        <c:auto val="1"/>
        <c:lblAlgn val="ctr"/>
        <c:lblOffset val="100"/>
        <c:noMultiLvlLbl val="0"/>
      </c:catAx>
      <c:valAx>
        <c:axId val="168992768"/>
        <c:scaling>
          <c:orientation val="minMax"/>
          <c:min val="90"/>
        </c:scaling>
        <c:delete val="0"/>
        <c:axPos val="l"/>
        <c:numFmt formatCode="#,##0" sourceLinked="0"/>
        <c:majorTickMark val="none"/>
        <c:minorTickMark val="none"/>
        <c:tickLblPos val="nextTo"/>
        <c:crossAx val="1689909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1966715899434556"/>
          <c:y val="0.94023424004460088"/>
          <c:w val="0.32383765988835417"/>
          <c:h val="4.724148801499494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es-ES" sz="1200">
                <a:solidFill>
                  <a:schemeClr val="accent1"/>
                </a:solidFill>
              </a:rPr>
              <a:t>Gráfico 24</a:t>
            </a:r>
          </a:p>
          <a:p>
            <a:pPr algn="l">
              <a:defRPr sz="1200"/>
            </a:pPr>
            <a:r>
              <a:rPr lang="es-ES" sz="1200"/>
              <a:t>Gasto en educación </a:t>
            </a:r>
          </a:p>
          <a:p>
            <a:pPr algn="l">
              <a:defRPr sz="1200"/>
            </a:pPr>
            <a:r>
              <a:rPr lang="gl-ES" sz="1200" b="0">
                <a:effectLst/>
              </a:rPr>
              <a:t>(en euros do 2025 por habitante de 4 a 22 anos)</a:t>
            </a:r>
          </a:p>
        </c:rich>
      </c:tx>
      <c:layout>
        <c:manualLayout>
          <c:xMode val="edge"/>
          <c:yMode val="edge"/>
          <c:x val="4.4033317661697239E-3"/>
          <c:y val="1.25205719220740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9581193986482191E-2"/>
          <c:y val="0.22243106966157838"/>
          <c:w val="0.90737331168365398"/>
          <c:h val="0.458467925429754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'DG24'!$C$4</c:f>
              <c:strCache>
                <c:ptCount val="1"/>
                <c:pt idx="0">
                  <c:v>2002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'DG24'!$B$5:$B$21</c:f>
              <c:strCache>
                <c:ptCount val="17"/>
                <c:pt idx="0">
                  <c:v>País Vasco</c:v>
                </c:pt>
                <c:pt idx="1">
                  <c:v>Estremadura</c:v>
                </c:pt>
                <c:pt idx="2">
                  <c:v>Navarra</c:v>
                </c:pt>
                <c:pt idx="3">
                  <c:v>Asturias</c:v>
                </c:pt>
                <c:pt idx="4">
                  <c:v>Cantabria</c:v>
                </c:pt>
                <c:pt idx="5">
                  <c:v>Castela e León</c:v>
                </c:pt>
                <c:pt idx="6">
                  <c:v>GALICIA</c:v>
                </c:pt>
                <c:pt idx="7">
                  <c:v>A Rioxa</c:v>
                </c:pt>
                <c:pt idx="8">
                  <c:v>C. Valenciana</c:v>
                </c:pt>
                <c:pt idx="9">
                  <c:v>Canarias</c:v>
                </c:pt>
                <c:pt idx="10">
                  <c:v>Aragón</c:v>
                </c:pt>
                <c:pt idx="11">
                  <c:v>Baleares</c:v>
                </c:pt>
                <c:pt idx="12">
                  <c:v>Murcia</c:v>
                </c:pt>
                <c:pt idx="13">
                  <c:v>Andalucía</c:v>
                </c:pt>
                <c:pt idx="14">
                  <c:v>Castela-A Mancha</c:v>
                </c:pt>
                <c:pt idx="15">
                  <c:v>Cataluña</c:v>
                </c:pt>
                <c:pt idx="16">
                  <c:v>Madrid</c:v>
                </c:pt>
              </c:strCache>
            </c:strRef>
          </c:cat>
          <c:val>
            <c:numRef>
              <c:f>'DG24'!$C$5:$C$21</c:f>
              <c:numCache>
                <c:formatCode>#,##0.0</c:formatCode>
                <c:ptCount val="17"/>
                <c:pt idx="0">
                  <c:v>7495.7719202680546</c:v>
                </c:pt>
                <c:pt idx="1">
                  <c:v>4346.4042978006664</c:v>
                </c:pt>
                <c:pt idx="2">
                  <c:v>6140.5148808057911</c:v>
                </c:pt>
                <c:pt idx="3">
                  <c:v>5495.7258632133953</c:v>
                </c:pt>
                <c:pt idx="4">
                  <c:v>4900.3636700962961</c:v>
                </c:pt>
                <c:pt idx="5">
                  <c:v>5472.3528285913799</c:v>
                </c:pt>
                <c:pt idx="6">
                  <c:v>5042.2676572959263</c:v>
                </c:pt>
                <c:pt idx="7">
                  <c:v>4820.0787174944953</c:v>
                </c:pt>
                <c:pt idx="8">
                  <c:v>4607.3397650711222</c:v>
                </c:pt>
                <c:pt idx="9">
                  <c:v>4873.0635323478773</c:v>
                </c:pt>
                <c:pt idx="10">
                  <c:v>5051.8269725163782</c:v>
                </c:pt>
                <c:pt idx="11">
                  <c:v>4085.3277354532993</c:v>
                </c:pt>
                <c:pt idx="12">
                  <c:v>4079.6814700987043</c:v>
                </c:pt>
                <c:pt idx="13">
                  <c:v>3651.5842084931651</c:v>
                </c:pt>
                <c:pt idx="14">
                  <c:v>4744.0542637800936</c:v>
                </c:pt>
                <c:pt idx="15">
                  <c:v>4268.9822895217276</c:v>
                </c:pt>
                <c:pt idx="16">
                  <c:v>4525.1888407716233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51-4DFF-9D54-E0B917018A61}"/>
            </c:ext>
          </c:extLst>
        </c:ser>
        <c:ser>
          <c:idx val="1"/>
          <c:order val="1"/>
          <c:tx>
            <c:strRef>
              <c:f>'DG24'!$D$4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cat>
            <c:strRef>
              <c:f>'DG24'!$B$5:$B$21</c:f>
              <c:strCache>
                <c:ptCount val="17"/>
                <c:pt idx="0">
                  <c:v>País Vasco</c:v>
                </c:pt>
                <c:pt idx="1">
                  <c:v>Estremadura</c:v>
                </c:pt>
                <c:pt idx="2">
                  <c:v>Navarra</c:v>
                </c:pt>
                <c:pt idx="3">
                  <c:v>Asturias</c:v>
                </c:pt>
                <c:pt idx="4">
                  <c:v>Cantabria</c:v>
                </c:pt>
                <c:pt idx="5">
                  <c:v>Castela e León</c:v>
                </c:pt>
                <c:pt idx="6">
                  <c:v>GALICIA</c:v>
                </c:pt>
                <c:pt idx="7">
                  <c:v>A Rioxa</c:v>
                </c:pt>
                <c:pt idx="8">
                  <c:v>C. Valenciana</c:v>
                </c:pt>
                <c:pt idx="9">
                  <c:v>Canarias</c:v>
                </c:pt>
                <c:pt idx="10">
                  <c:v>Aragón</c:v>
                </c:pt>
                <c:pt idx="11">
                  <c:v>Baleares</c:v>
                </c:pt>
                <c:pt idx="12">
                  <c:v>Murcia</c:v>
                </c:pt>
                <c:pt idx="13">
                  <c:v>Andalucía</c:v>
                </c:pt>
                <c:pt idx="14">
                  <c:v>Castela-A Mancha</c:v>
                </c:pt>
                <c:pt idx="15">
                  <c:v>Cataluña</c:v>
                </c:pt>
                <c:pt idx="16">
                  <c:v>Madrid</c:v>
                </c:pt>
              </c:strCache>
            </c:strRef>
          </c:cat>
          <c:val>
            <c:numRef>
              <c:f>'DG24'!$D$5:$D$21</c:f>
              <c:numCache>
                <c:formatCode>#,##0</c:formatCode>
                <c:ptCount val="17"/>
                <c:pt idx="0">
                  <c:v>9185.7698703389869</c:v>
                </c:pt>
                <c:pt idx="1">
                  <c:v>7721.4909421348821</c:v>
                </c:pt>
                <c:pt idx="2">
                  <c:v>7460.3240031477644</c:v>
                </c:pt>
                <c:pt idx="3">
                  <c:v>7298.31077229124</c:v>
                </c:pt>
                <c:pt idx="4">
                  <c:v>7022.9142511258533</c:v>
                </c:pt>
                <c:pt idx="5">
                  <c:v>6938.0730386224232</c:v>
                </c:pt>
                <c:pt idx="6">
                  <c:v>6931.1427341851495</c:v>
                </c:pt>
                <c:pt idx="7">
                  <c:v>6735.3614751059749</c:v>
                </c:pt>
                <c:pt idx="8">
                  <c:v>6669.3426220444398</c:v>
                </c:pt>
                <c:pt idx="9">
                  <c:v>6129.5582060252182</c:v>
                </c:pt>
                <c:pt idx="10">
                  <c:v>6025.6488820316472</c:v>
                </c:pt>
                <c:pt idx="11">
                  <c:v>5978.6276727389049</c:v>
                </c:pt>
                <c:pt idx="12">
                  <c:v>5903.8937787361701</c:v>
                </c:pt>
                <c:pt idx="13">
                  <c:v>5900.7065050156934</c:v>
                </c:pt>
                <c:pt idx="14">
                  <c:v>5548.4606845910903</c:v>
                </c:pt>
                <c:pt idx="15">
                  <c:v>5101.2384521141194</c:v>
                </c:pt>
                <c:pt idx="16">
                  <c:v>4754.5813921304989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51-4DFF-9D54-E0B91701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"/>
        <c:axId val="169174144"/>
        <c:axId val="169175680"/>
      </c:barChart>
      <c:lineChart>
        <c:grouping val="standard"/>
        <c:varyColors val="0"/>
        <c:ser>
          <c:idx val="2"/>
          <c:order val="2"/>
          <c:tx>
            <c:strRef>
              <c:f>'DG24'!$E$4</c:f>
              <c:strCache>
                <c:ptCount val="1"/>
                <c:pt idx="0">
                  <c:v>Promedio 02</c:v>
                </c:pt>
              </c:strCache>
            </c:strRef>
          </c:tx>
          <c:spPr>
            <a:ln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cat>
            <c:strRef>
              <c:f>'DG24'!$B$5:$B$21</c:f>
              <c:strCache>
                <c:ptCount val="17"/>
                <c:pt idx="0">
                  <c:v>País Vasco</c:v>
                </c:pt>
                <c:pt idx="1">
                  <c:v>Estremadura</c:v>
                </c:pt>
                <c:pt idx="2">
                  <c:v>Navarra</c:v>
                </c:pt>
                <c:pt idx="3">
                  <c:v>Asturias</c:v>
                </c:pt>
                <c:pt idx="4">
                  <c:v>Cantabria</c:v>
                </c:pt>
                <c:pt idx="5">
                  <c:v>Castela e León</c:v>
                </c:pt>
                <c:pt idx="6">
                  <c:v>GALICIA</c:v>
                </c:pt>
                <c:pt idx="7">
                  <c:v>A Rioxa</c:v>
                </c:pt>
                <c:pt idx="8">
                  <c:v>C. Valenciana</c:v>
                </c:pt>
                <c:pt idx="9">
                  <c:v>Canarias</c:v>
                </c:pt>
                <c:pt idx="10">
                  <c:v>Aragón</c:v>
                </c:pt>
                <c:pt idx="11">
                  <c:v>Baleares</c:v>
                </c:pt>
                <c:pt idx="12">
                  <c:v>Murcia</c:v>
                </c:pt>
                <c:pt idx="13">
                  <c:v>Andalucía</c:v>
                </c:pt>
                <c:pt idx="14">
                  <c:v>Castela-A Mancha</c:v>
                </c:pt>
                <c:pt idx="15">
                  <c:v>Cataluña</c:v>
                </c:pt>
                <c:pt idx="16">
                  <c:v>Madrid</c:v>
                </c:pt>
              </c:strCache>
            </c:strRef>
          </c:cat>
          <c:val>
            <c:numRef>
              <c:f>'DG24'!$E$5:$E$21</c:f>
              <c:numCache>
                <c:formatCode>0.0</c:formatCode>
                <c:ptCount val="17"/>
                <c:pt idx="0">
                  <c:v>4917.6781713894115</c:v>
                </c:pt>
                <c:pt idx="1">
                  <c:v>4917.6781713894115</c:v>
                </c:pt>
                <c:pt idx="2">
                  <c:v>4917.6781713894115</c:v>
                </c:pt>
                <c:pt idx="3">
                  <c:v>4917.6781713894115</c:v>
                </c:pt>
                <c:pt idx="4">
                  <c:v>4917.6781713894115</c:v>
                </c:pt>
                <c:pt idx="5">
                  <c:v>4917.6781713894115</c:v>
                </c:pt>
                <c:pt idx="6">
                  <c:v>4917.6781713894115</c:v>
                </c:pt>
                <c:pt idx="7">
                  <c:v>4917.6781713894115</c:v>
                </c:pt>
                <c:pt idx="8">
                  <c:v>4917.6781713894115</c:v>
                </c:pt>
                <c:pt idx="9">
                  <c:v>4917.6781713894115</c:v>
                </c:pt>
                <c:pt idx="10">
                  <c:v>4917.6781713894115</c:v>
                </c:pt>
                <c:pt idx="11">
                  <c:v>4917.6781713894115</c:v>
                </c:pt>
                <c:pt idx="12">
                  <c:v>4917.6781713894115</c:v>
                </c:pt>
                <c:pt idx="13">
                  <c:v>4917.6781713894115</c:v>
                </c:pt>
                <c:pt idx="14">
                  <c:v>4917.6781713894115</c:v>
                </c:pt>
                <c:pt idx="15">
                  <c:v>4917.6781713894115</c:v>
                </c:pt>
                <c:pt idx="16">
                  <c:v>4917.6781713894115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51-4DFF-9D54-E0B917018A61}"/>
            </c:ext>
          </c:extLst>
        </c:ser>
        <c:ser>
          <c:idx val="3"/>
          <c:order val="3"/>
          <c:tx>
            <c:strRef>
              <c:f>'DG24'!$F$4</c:f>
              <c:strCache>
                <c:ptCount val="1"/>
                <c:pt idx="0">
                  <c:v>Promedio 25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'DG24'!$B$5:$B$21</c:f>
              <c:strCache>
                <c:ptCount val="17"/>
                <c:pt idx="0">
                  <c:v>País Vasco</c:v>
                </c:pt>
                <c:pt idx="1">
                  <c:v>Estremadura</c:v>
                </c:pt>
                <c:pt idx="2">
                  <c:v>Navarra</c:v>
                </c:pt>
                <c:pt idx="3">
                  <c:v>Asturias</c:v>
                </c:pt>
                <c:pt idx="4">
                  <c:v>Cantabria</c:v>
                </c:pt>
                <c:pt idx="5">
                  <c:v>Castela e León</c:v>
                </c:pt>
                <c:pt idx="6">
                  <c:v>GALICIA</c:v>
                </c:pt>
                <c:pt idx="7">
                  <c:v>A Rioxa</c:v>
                </c:pt>
                <c:pt idx="8">
                  <c:v>C. Valenciana</c:v>
                </c:pt>
                <c:pt idx="9">
                  <c:v>Canarias</c:v>
                </c:pt>
                <c:pt idx="10">
                  <c:v>Aragón</c:v>
                </c:pt>
                <c:pt idx="11">
                  <c:v>Baleares</c:v>
                </c:pt>
                <c:pt idx="12">
                  <c:v>Murcia</c:v>
                </c:pt>
                <c:pt idx="13">
                  <c:v>Andalucía</c:v>
                </c:pt>
                <c:pt idx="14">
                  <c:v>Castela-A Mancha</c:v>
                </c:pt>
                <c:pt idx="15">
                  <c:v>Cataluña</c:v>
                </c:pt>
                <c:pt idx="16">
                  <c:v>Madrid</c:v>
                </c:pt>
              </c:strCache>
            </c:strRef>
          </c:cat>
          <c:val>
            <c:numRef>
              <c:f>'DG24'!$F$5:$F$21</c:f>
              <c:numCache>
                <c:formatCode>0.0</c:formatCode>
                <c:ptCount val="17"/>
                <c:pt idx="0">
                  <c:v>6547.3791342576505</c:v>
                </c:pt>
                <c:pt idx="1">
                  <c:v>6547.3791342576505</c:v>
                </c:pt>
                <c:pt idx="2">
                  <c:v>6547.3791342576505</c:v>
                </c:pt>
                <c:pt idx="3">
                  <c:v>6547.3791342576505</c:v>
                </c:pt>
                <c:pt idx="4">
                  <c:v>6547.3791342576505</c:v>
                </c:pt>
                <c:pt idx="5">
                  <c:v>6547.3791342576505</c:v>
                </c:pt>
                <c:pt idx="6">
                  <c:v>6547.3791342576505</c:v>
                </c:pt>
                <c:pt idx="7">
                  <c:v>6547.3791342576505</c:v>
                </c:pt>
                <c:pt idx="8">
                  <c:v>6547.3791342576505</c:v>
                </c:pt>
                <c:pt idx="9">
                  <c:v>6547.3791342576505</c:v>
                </c:pt>
                <c:pt idx="10">
                  <c:v>6547.3791342576505</c:v>
                </c:pt>
                <c:pt idx="11">
                  <c:v>6547.3791342576505</c:v>
                </c:pt>
                <c:pt idx="12">
                  <c:v>6547.3791342576505</c:v>
                </c:pt>
                <c:pt idx="13">
                  <c:v>6547.3791342576505</c:v>
                </c:pt>
                <c:pt idx="14">
                  <c:v>6547.3791342576505</c:v>
                </c:pt>
                <c:pt idx="15">
                  <c:v>6547.3791342576505</c:v>
                </c:pt>
                <c:pt idx="16">
                  <c:v>6547.3791342576505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51-4DFF-9D54-E0B91701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74144"/>
        <c:axId val="169175680"/>
      </c:lineChart>
      <c:catAx>
        <c:axId val="169174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100"/>
            </a:pPr>
            <a:endParaRPr lang="es-ES"/>
          </a:p>
        </c:txPr>
        <c:crossAx val="169175680"/>
        <c:crosses val="autoZero"/>
        <c:auto val="1"/>
        <c:lblAlgn val="ctr"/>
        <c:lblOffset val="100"/>
        <c:noMultiLvlLbl val="0"/>
      </c:catAx>
      <c:valAx>
        <c:axId val="16917568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69174144"/>
        <c:crosses val="autoZero"/>
        <c:crossBetween val="between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2163827405209736"/>
          <c:y val="0.94023424004460088"/>
          <c:w val="0.18127528764223158"/>
          <c:h val="4.7241488014994941E-2"/>
        </c:manualLayout>
      </c:layout>
      <c:overlay val="0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es-ES" sz="1200">
                <a:solidFill>
                  <a:schemeClr val="accent1"/>
                </a:solidFill>
              </a:rPr>
              <a:t>Gráfico 25</a:t>
            </a:r>
          </a:p>
          <a:p>
            <a:pPr algn="l">
              <a:defRPr sz="1200"/>
            </a:pPr>
            <a:r>
              <a:rPr lang="es-ES" sz="1200"/>
              <a:t>Gasto en educación </a:t>
            </a:r>
            <a:r>
              <a:rPr lang="es-ES" sz="1200" b="0" i="0" u="none" strike="noStrike" baseline="0">
                <a:effectLst/>
              </a:rPr>
              <a:t>(en % do PIB rexional)</a:t>
            </a:r>
            <a:endParaRPr lang="es-ES" sz="1200" b="0"/>
          </a:p>
        </c:rich>
      </c:tx>
      <c:layout>
        <c:manualLayout>
          <c:xMode val="edge"/>
          <c:yMode val="edge"/>
          <c:x val="5.7693844357435053E-3"/>
          <c:y val="1.04368932836701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1232073644659706E-2"/>
          <c:y val="0.13050341623574374"/>
          <c:w val="0.92512795793992231"/>
          <c:h val="0.550384387158493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'DG25'!$B$4</c:f>
              <c:strCache>
                <c:ptCount val="1"/>
                <c:pt idx="0">
                  <c:v>2002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'DG25'!$A$5:$A$21</c:f>
              <c:strCache>
                <c:ptCount val="17"/>
                <c:pt idx="0">
                  <c:v>Estremadura</c:v>
                </c:pt>
                <c:pt idx="1">
                  <c:v>Andalucía</c:v>
                </c:pt>
                <c:pt idx="2">
                  <c:v>Murcia</c:v>
                </c:pt>
                <c:pt idx="3">
                  <c:v>C. Valenciana</c:v>
                </c:pt>
                <c:pt idx="4">
                  <c:v>Canarias</c:v>
                </c:pt>
                <c:pt idx="5">
                  <c:v>Castela-A Mancha</c:v>
                </c:pt>
                <c:pt idx="6">
                  <c:v>Cantabria</c:v>
                </c:pt>
                <c:pt idx="7">
                  <c:v>País Vasco</c:v>
                </c:pt>
                <c:pt idx="8">
                  <c:v>Navarra</c:v>
                </c:pt>
                <c:pt idx="9">
                  <c:v>A Rioxa</c:v>
                </c:pt>
                <c:pt idx="10">
                  <c:v>Asturias</c:v>
                </c:pt>
                <c:pt idx="11">
                  <c:v>Castela e León</c:v>
                </c:pt>
                <c:pt idx="12">
                  <c:v>GALICIA</c:v>
                </c:pt>
                <c:pt idx="13">
                  <c:v>Baleares</c:v>
                </c:pt>
                <c:pt idx="14">
                  <c:v>Aragón</c:v>
                </c:pt>
                <c:pt idx="15">
                  <c:v>Cataluña</c:v>
                </c:pt>
                <c:pt idx="16">
                  <c:v>Madrid</c:v>
                </c:pt>
              </c:strCache>
            </c:strRef>
          </c:cat>
          <c:val>
            <c:numRef>
              <c:f>'DG25'!$B$5:$B$21</c:f>
              <c:numCache>
                <c:formatCode>#,##0.00</c:formatCode>
                <c:ptCount val="17"/>
                <c:pt idx="0">
                  <c:v>5.2095526184011094</c:v>
                </c:pt>
                <c:pt idx="1">
                  <c:v>4.038383448165157</c:v>
                </c:pt>
                <c:pt idx="2">
                  <c:v>3.8679414370721337</c:v>
                </c:pt>
                <c:pt idx="3">
                  <c:v>3.4690075577677435</c:v>
                </c:pt>
                <c:pt idx="4">
                  <c:v>4.3769818825658326</c:v>
                </c:pt>
                <c:pt idx="5">
                  <c:v>4.3808274113842245</c:v>
                </c:pt>
                <c:pt idx="6">
                  <c:v>3.3456310758347048</c:v>
                </c:pt>
                <c:pt idx="7">
                  <c:v>3.6795683672398751</c:v>
                </c:pt>
                <c:pt idx="8">
                  <c:v>3.1500586104090429</c:v>
                </c:pt>
                <c:pt idx="9">
                  <c:v>2.7954245861216078</c:v>
                </c:pt>
                <c:pt idx="10">
                  <c:v>3.7445223617582379</c:v>
                </c:pt>
                <c:pt idx="11">
                  <c:v>3.7775562782982037</c:v>
                </c:pt>
                <c:pt idx="12">
                  <c:v>4.1607648901117766</c:v>
                </c:pt>
                <c:pt idx="13">
                  <c:v>2.5539129204832975</c:v>
                </c:pt>
                <c:pt idx="14">
                  <c:v>2.8654738070777412</c:v>
                </c:pt>
                <c:pt idx="15">
                  <c:v>2.3023749036758741</c:v>
                </c:pt>
                <c:pt idx="16">
                  <c:v>2.3383815015998803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51-4DFF-9D54-E0B917018A61}"/>
            </c:ext>
          </c:extLst>
        </c:ser>
        <c:ser>
          <c:idx val="1"/>
          <c:order val="1"/>
          <c:tx>
            <c:strRef>
              <c:f>'DG25'!$C$4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cat>
            <c:strRef>
              <c:f>'DG25'!$A$5:$A$21</c:f>
              <c:strCache>
                <c:ptCount val="17"/>
                <c:pt idx="0">
                  <c:v>Estremadura</c:v>
                </c:pt>
                <c:pt idx="1">
                  <c:v>Andalucía</c:v>
                </c:pt>
                <c:pt idx="2">
                  <c:v>Murcia</c:v>
                </c:pt>
                <c:pt idx="3">
                  <c:v>C. Valenciana</c:v>
                </c:pt>
                <c:pt idx="4">
                  <c:v>Canarias</c:v>
                </c:pt>
                <c:pt idx="5">
                  <c:v>Castela-A Mancha</c:v>
                </c:pt>
                <c:pt idx="6">
                  <c:v>Cantabria</c:v>
                </c:pt>
                <c:pt idx="7">
                  <c:v>País Vasco</c:v>
                </c:pt>
                <c:pt idx="8">
                  <c:v>Navarra</c:v>
                </c:pt>
                <c:pt idx="9">
                  <c:v>A Rioxa</c:v>
                </c:pt>
                <c:pt idx="10">
                  <c:v>Asturias</c:v>
                </c:pt>
                <c:pt idx="11">
                  <c:v>Castela e León</c:v>
                </c:pt>
                <c:pt idx="12">
                  <c:v>GALICIA</c:v>
                </c:pt>
                <c:pt idx="13">
                  <c:v>Baleares</c:v>
                </c:pt>
                <c:pt idx="14">
                  <c:v>Aragón</c:v>
                </c:pt>
                <c:pt idx="15">
                  <c:v>Cataluña</c:v>
                </c:pt>
                <c:pt idx="16">
                  <c:v>Madrid</c:v>
                </c:pt>
              </c:strCache>
            </c:strRef>
          </c:cat>
          <c:val>
            <c:numRef>
              <c:f>'DG25'!$C$5:$C$21</c:f>
              <c:numCache>
                <c:formatCode>#,##0.0</c:formatCode>
                <c:ptCount val="17"/>
                <c:pt idx="0">
                  <c:v>5.165169310483531</c:v>
                </c:pt>
                <c:pt idx="1">
                  <c:v>4.5652805909286815</c:v>
                </c:pt>
                <c:pt idx="2">
                  <c:v>4.5609158429075958</c:v>
                </c:pt>
                <c:pt idx="3">
                  <c:v>4.450949715008699</c:v>
                </c:pt>
                <c:pt idx="4">
                  <c:v>3.9581752249927376</c:v>
                </c:pt>
                <c:pt idx="5">
                  <c:v>3.9532356733391087</c:v>
                </c:pt>
                <c:pt idx="6">
                  <c:v>3.8714727260125024</c:v>
                </c:pt>
                <c:pt idx="7">
                  <c:v>3.8131016649917733</c:v>
                </c:pt>
                <c:pt idx="8">
                  <c:v>3.6683382928977353</c:v>
                </c:pt>
                <c:pt idx="9">
                  <c:v>3.5537740391861714</c:v>
                </c:pt>
                <c:pt idx="10">
                  <c:v>3.4424027271899083</c:v>
                </c:pt>
                <c:pt idx="11">
                  <c:v>3.4337570526439718</c:v>
                </c:pt>
                <c:pt idx="12">
                  <c:v>3.421832747377715</c:v>
                </c:pt>
                <c:pt idx="13">
                  <c:v>3.0033409358798164</c:v>
                </c:pt>
                <c:pt idx="14">
                  <c:v>2.8942567344554146</c:v>
                </c:pt>
                <c:pt idx="15">
                  <c:v>2.5369849749906326</c:v>
                </c:pt>
                <c:pt idx="16">
                  <c:v>1.9509089010480107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51-4DFF-9D54-E0B91701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"/>
        <c:axId val="168809216"/>
        <c:axId val="168810752"/>
      </c:barChart>
      <c:lineChart>
        <c:grouping val="standard"/>
        <c:varyColors val="0"/>
        <c:ser>
          <c:idx val="2"/>
          <c:order val="2"/>
          <c:tx>
            <c:strRef>
              <c:f>'DG25'!$D$4</c:f>
              <c:strCache>
                <c:ptCount val="1"/>
                <c:pt idx="0">
                  <c:v>Promedio 02</c:v>
                </c:pt>
              </c:strCache>
            </c:strRef>
          </c:tx>
          <c:spPr>
            <a:ln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cat>
            <c:strRef>
              <c:f>'DG25'!$A$5:$A$21</c:f>
              <c:strCache>
                <c:ptCount val="17"/>
                <c:pt idx="0">
                  <c:v>Estremadura</c:v>
                </c:pt>
                <c:pt idx="1">
                  <c:v>Andalucía</c:v>
                </c:pt>
                <c:pt idx="2">
                  <c:v>Murcia</c:v>
                </c:pt>
                <c:pt idx="3">
                  <c:v>C. Valenciana</c:v>
                </c:pt>
                <c:pt idx="4">
                  <c:v>Canarias</c:v>
                </c:pt>
                <c:pt idx="5">
                  <c:v>Castela-A Mancha</c:v>
                </c:pt>
                <c:pt idx="6">
                  <c:v>Cantabria</c:v>
                </c:pt>
                <c:pt idx="7">
                  <c:v>País Vasco</c:v>
                </c:pt>
                <c:pt idx="8">
                  <c:v>Navarra</c:v>
                </c:pt>
                <c:pt idx="9">
                  <c:v>A Rioxa</c:v>
                </c:pt>
                <c:pt idx="10">
                  <c:v>Asturias</c:v>
                </c:pt>
                <c:pt idx="11">
                  <c:v>Castela e León</c:v>
                </c:pt>
                <c:pt idx="12">
                  <c:v>GALICIA</c:v>
                </c:pt>
                <c:pt idx="13">
                  <c:v>Baleares</c:v>
                </c:pt>
                <c:pt idx="14">
                  <c:v>Aragón</c:v>
                </c:pt>
                <c:pt idx="15">
                  <c:v>Cataluña</c:v>
                </c:pt>
                <c:pt idx="16">
                  <c:v>Madrid</c:v>
                </c:pt>
              </c:strCache>
            </c:strRef>
          </c:cat>
          <c:val>
            <c:numRef>
              <c:f>'DG25'!$D$5:$D$21</c:f>
              <c:numCache>
                <c:formatCode>0.00</c:formatCode>
                <c:ptCount val="17"/>
                <c:pt idx="0">
                  <c:v>3.532727273998026</c:v>
                </c:pt>
                <c:pt idx="1">
                  <c:v>3.532727273998026</c:v>
                </c:pt>
                <c:pt idx="2">
                  <c:v>3.532727273998026</c:v>
                </c:pt>
                <c:pt idx="3">
                  <c:v>3.532727273998026</c:v>
                </c:pt>
                <c:pt idx="4">
                  <c:v>3.532727273998026</c:v>
                </c:pt>
                <c:pt idx="5">
                  <c:v>3.532727273998026</c:v>
                </c:pt>
                <c:pt idx="6">
                  <c:v>3.532727273998026</c:v>
                </c:pt>
                <c:pt idx="7">
                  <c:v>3.532727273998026</c:v>
                </c:pt>
                <c:pt idx="8">
                  <c:v>3.532727273998026</c:v>
                </c:pt>
                <c:pt idx="9">
                  <c:v>3.532727273998026</c:v>
                </c:pt>
                <c:pt idx="10">
                  <c:v>3.532727273998026</c:v>
                </c:pt>
                <c:pt idx="11">
                  <c:v>3.532727273998026</c:v>
                </c:pt>
                <c:pt idx="12">
                  <c:v>3.532727273998026</c:v>
                </c:pt>
                <c:pt idx="13">
                  <c:v>3.532727273998026</c:v>
                </c:pt>
                <c:pt idx="14">
                  <c:v>3.532727273998026</c:v>
                </c:pt>
                <c:pt idx="15">
                  <c:v>3.532727273998026</c:v>
                </c:pt>
                <c:pt idx="16">
                  <c:v>3.532727273998026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51-4DFF-9D54-E0B917018A61}"/>
            </c:ext>
          </c:extLst>
        </c:ser>
        <c:ser>
          <c:idx val="3"/>
          <c:order val="3"/>
          <c:tx>
            <c:strRef>
              <c:f>'DG25'!$E$4</c:f>
              <c:strCache>
                <c:ptCount val="1"/>
                <c:pt idx="0">
                  <c:v>Promedio 25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'DG25'!$A$5:$A$21</c:f>
              <c:strCache>
                <c:ptCount val="17"/>
                <c:pt idx="0">
                  <c:v>Estremadura</c:v>
                </c:pt>
                <c:pt idx="1">
                  <c:v>Andalucía</c:v>
                </c:pt>
                <c:pt idx="2">
                  <c:v>Murcia</c:v>
                </c:pt>
                <c:pt idx="3">
                  <c:v>C. Valenciana</c:v>
                </c:pt>
                <c:pt idx="4">
                  <c:v>Canarias</c:v>
                </c:pt>
                <c:pt idx="5">
                  <c:v>Castela-A Mancha</c:v>
                </c:pt>
                <c:pt idx="6">
                  <c:v>Cantabria</c:v>
                </c:pt>
                <c:pt idx="7">
                  <c:v>País Vasco</c:v>
                </c:pt>
                <c:pt idx="8">
                  <c:v>Navarra</c:v>
                </c:pt>
                <c:pt idx="9">
                  <c:v>A Rioxa</c:v>
                </c:pt>
                <c:pt idx="10">
                  <c:v>Asturias</c:v>
                </c:pt>
                <c:pt idx="11">
                  <c:v>Castela e León</c:v>
                </c:pt>
                <c:pt idx="12">
                  <c:v>GALICIA</c:v>
                </c:pt>
                <c:pt idx="13">
                  <c:v>Baleares</c:v>
                </c:pt>
                <c:pt idx="14">
                  <c:v>Aragón</c:v>
                </c:pt>
                <c:pt idx="15">
                  <c:v>Cataluña</c:v>
                </c:pt>
                <c:pt idx="16">
                  <c:v>Madrid</c:v>
                </c:pt>
              </c:strCache>
            </c:strRef>
          </c:cat>
          <c:val>
            <c:numRef>
              <c:f>'DG25'!$E$5:$E$21</c:f>
              <c:numCache>
                <c:formatCode>0.00</c:formatCode>
                <c:ptCount val="17"/>
                <c:pt idx="0">
                  <c:v>3.6614057149608237</c:v>
                </c:pt>
                <c:pt idx="1">
                  <c:v>3.6614057149608237</c:v>
                </c:pt>
                <c:pt idx="2">
                  <c:v>3.6614057149608237</c:v>
                </c:pt>
                <c:pt idx="3">
                  <c:v>3.6614057149608237</c:v>
                </c:pt>
                <c:pt idx="4">
                  <c:v>3.6614057149608237</c:v>
                </c:pt>
                <c:pt idx="5">
                  <c:v>3.6614057149608237</c:v>
                </c:pt>
                <c:pt idx="6">
                  <c:v>3.6614057149608237</c:v>
                </c:pt>
                <c:pt idx="7">
                  <c:v>3.6614057149608237</c:v>
                </c:pt>
                <c:pt idx="8">
                  <c:v>3.6614057149608237</c:v>
                </c:pt>
                <c:pt idx="9">
                  <c:v>3.6614057149608237</c:v>
                </c:pt>
                <c:pt idx="10">
                  <c:v>3.6614057149608237</c:v>
                </c:pt>
                <c:pt idx="11">
                  <c:v>3.6614057149608237</c:v>
                </c:pt>
                <c:pt idx="12">
                  <c:v>3.6614057149608237</c:v>
                </c:pt>
                <c:pt idx="13">
                  <c:v>3.6614057149608237</c:v>
                </c:pt>
                <c:pt idx="14">
                  <c:v>3.6614057149608237</c:v>
                </c:pt>
                <c:pt idx="15">
                  <c:v>3.6614057149608237</c:v>
                </c:pt>
                <c:pt idx="16">
                  <c:v>3.6614057149608237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51-4DFF-9D54-E0B91701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809216"/>
        <c:axId val="168810752"/>
      </c:lineChart>
      <c:catAx>
        <c:axId val="1688092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100"/>
            </a:pPr>
            <a:endParaRPr lang="es-ES"/>
          </a:p>
        </c:txPr>
        <c:crossAx val="168810752"/>
        <c:crosses val="autoZero"/>
        <c:auto val="1"/>
        <c:lblAlgn val="ctr"/>
        <c:lblOffset val="100"/>
        <c:noMultiLvlLbl val="0"/>
      </c:catAx>
      <c:valAx>
        <c:axId val="168810752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68809216"/>
        <c:crosses val="autoZero"/>
        <c:crossBetween val="between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2163827405209736"/>
          <c:y val="0.94023424004460088"/>
          <c:w val="0.18127528764223158"/>
          <c:h val="4.7241488014994941E-2"/>
        </c:manualLayout>
      </c:layout>
      <c:overlay val="0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es-ES" sz="1200">
                <a:solidFill>
                  <a:schemeClr val="accent1"/>
                </a:solidFill>
              </a:rPr>
              <a:t>Gráfico 26</a:t>
            </a:r>
          </a:p>
          <a:p>
            <a:pPr algn="l">
              <a:defRPr sz="1200"/>
            </a:pPr>
            <a:r>
              <a:rPr lang="es-ES" sz="1200"/>
              <a:t>Gasto en educación </a:t>
            </a:r>
            <a:r>
              <a:rPr lang="es-ES" sz="1200" b="0" i="0" u="none" strike="noStrike" baseline="0">
                <a:effectLst/>
              </a:rPr>
              <a:t>(en % do gasto non financeiro)</a:t>
            </a:r>
            <a:endParaRPr lang="es-ES" sz="1200" b="0"/>
          </a:p>
        </c:rich>
      </c:tx>
      <c:layout>
        <c:manualLayout>
          <c:xMode val="edge"/>
          <c:yMode val="edge"/>
          <c:x val="5.7693844357435053E-3"/>
          <c:y val="1.04368932836701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1232073644659706E-2"/>
          <c:y val="0.17650873921342969"/>
          <c:w val="0.92512795793992231"/>
          <c:h val="0.491853799341440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'DG26'!$D$4</c:f>
              <c:strCache>
                <c:ptCount val="1"/>
                <c:pt idx="0">
                  <c:v>2002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'DG26'!$C$5:$C$21</c:f>
              <c:strCache>
                <c:ptCount val="17"/>
                <c:pt idx="0">
                  <c:v>Murcia</c:v>
                </c:pt>
                <c:pt idx="1">
                  <c:v>C. Valenciana</c:v>
                </c:pt>
                <c:pt idx="2">
                  <c:v>Andalucía</c:v>
                </c:pt>
                <c:pt idx="3">
                  <c:v>País Vasco</c:v>
                </c:pt>
                <c:pt idx="4">
                  <c:v>Castela-A Mancha</c:v>
                </c:pt>
                <c:pt idx="5">
                  <c:v>Estremadura</c:v>
                </c:pt>
                <c:pt idx="6">
                  <c:v>Cantabria</c:v>
                </c:pt>
                <c:pt idx="7">
                  <c:v>Aragón</c:v>
                </c:pt>
                <c:pt idx="8">
                  <c:v>Castela e León</c:v>
                </c:pt>
                <c:pt idx="9">
                  <c:v>Madrid</c:v>
                </c:pt>
                <c:pt idx="10">
                  <c:v>Baleares</c:v>
                </c:pt>
                <c:pt idx="11">
                  <c:v>Galicia</c:v>
                </c:pt>
                <c:pt idx="12">
                  <c:v>A Rioxa</c:v>
                </c:pt>
                <c:pt idx="13">
                  <c:v>Canarias</c:v>
                </c:pt>
                <c:pt idx="14">
                  <c:v>Cataluña</c:v>
                </c:pt>
                <c:pt idx="15">
                  <c:v>Asturias</c:v>
                </c:pt>
                <c:pt idx="16">
                  <c:v>Navarra</c:v>
                </c:pt>
              </c:strCache>
            </c:strRef>
          </c:cat>
          <c:val>
            <c:numRef>
              <c:f>'DG26'!$D$5:$D$21</c:f>
              <c:numCache>
                <c:formatCode>#,##0.00</c:formatCode>
                <c:ptCount val="17"/>
                <c:pt idx="0">
                  <c:v>29.916543006721639</c:v>
                </c:pt>
                <c:pt idx="1">
                  <c:v>30.960142719438828</c:v>
                </c:pt>
                <c:pt idx="2">
                  <c:v>27.002031184302862</c:v>
                </c:pt>
                <c:pt idx="3">
                  <c:v>30.71565640573337</c:v>
                </c:pt>
                <c:pt idx="4">
                  <c:v>26.231548497589934</c:v>
                </c:pt>
                <c:pt idx="5">
                  <c:v>32.258083508963573</c:v>
                </c:pt>
                <c:pt idx="6">
                  <c:v>22.729756243118107</c:v>
                </c:pt>
                <c:pt idx="7">
                  <c:v>31.936335272332965</c:v>
                </c:pt>
                <c:pt idx="8">
                  <c:v>31.665882626640947</c:v>
                </c:pt>
                <c:pt idx="9">
                  <c:v>26.869991598239569</c:v>
                </c:pt>
                <c:pt idx="10">
                  <c:v>25.306407873525998</c:v>
                </c:pt>
                <c:pt idx="11">
                  <c:v>26.130802192436299</c:v>
                </c:pt>
                <c:pt idx="12">
                  <c:v>23.96156414229333</c:v>
                </c:pt>
                <c:pt idx="13">
                  <c:v>29.324025074080907</c:v>
                </c:pt>
                <c:pt idx="14">
                  <c:v>22.760891280529314</c:v>
                </c:pt>
                <c:pt idx="15">
                  <c:v>25.000421789677262</c:v>
                </c:pt>
                <c:pt idx="16">
                  <c:v>16.249684510287661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51-4DFF-9D54-E0B917018A61}"/>
            </c:ext>
          </c:extLst>
        </c:ser>
        <c:ser>
          <c:idx val="1"/>
          <c:order val="1"/>
          <c:tx>
            <c:strRef>
              <c:f>'DG26'!$E$4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cat>
            <c:strRef>
              <c:f>'DG26'!$C$5:$C$21</c:f>
              <c:strCache>
                <c:ptCount val="17"/>
                <c:pt idx="0">
                  <c:v>Murcia</c:v>
                </c:pt>
                <c:pt idx="1">
                  <c:v>C. Valenciana</c:v>
                </c:pt>
                <c:pt idx="2">
                  <c:v>Andalucía</c:v>
                </c:pt>
                <c:pt idx="3">
                  <c:v>País Vasco</c:v>
                </c:pt>
                <c:pt idx="4">
                  <c:v>Castela-A Mancha</c:v>
                </c:pt>
                <c:pt idx="5">
                  <c:v>Estremadura</c:v>
                </c:pt>
                <c:pt idx="6">
                  <c:v>Cantabria</c:v>
                </c:pt>
                <c:pt idx="7">
                  <c:v>Aragón</c:v>
                </c:pt>
                <c:pt idx="8">
                  <c:v>Castela e León</c:v>
                </c:pt>
                <c:pt idx="9">
                  <c:v>Madrid</c:v>
                </c:pt>
                <c:pt idx="10">
                  <c:v>Baleares</c:v>
                </c:pt>
                <c:pt idx="11">
                  <c:v>Galicia</c:v>
                </c:pt>
                <c:pt idx="12">
                  <c:v>A Rioxa</c:v>
                </c:pt>
                <c:pt idx="13">
                  <c:v>Canarias</c:v>
                </c:pt>
                <c:pt idx="14">
                  <c:v>Cataluña</c:v>
                </c:pt>
                <c:pt idx="15">
                  <c:v>Asturias</c:v>
                </c:pt>
                <c:pt idx="16">
                  <c:v>Navarra</c:v>
                </c:pt>
              </c:strCache>
            </c:strRef>
          </c:cat>
          <c:val>
            <c:numRef>
              <c:f>'DG26'!$E$5:$E$21</c:f>
              <c:numCache>
                <c:formatCode>#,##0.00</c:formatCode>
                <c:ptCount val="17"/>
                <c:pt idx="0">
                  <c:v>29.541245736795791</c:v>
                </c:pt>
                <c:pt idx="1">
                  <c:v>29.398860150532663</c:v>
                </c:pt>
                <c:pt idx="2">
                  <c:v>28.608884639958365</c:v>
                </c:pt>
                <c:pt idx="3">
                  <c:v>25.885851241288115</c:v>
                </c:pt>
                <c:pt idx="4">
                  <c:v>25.608044305356355</c:v>
                </c:pt>
                <c:pt idx="5">
                  <c:v>25.315270271700609</c:v>
                </c:pt>
                <c:pt idx="6">
                  <c:v>23.264852768689593</c:v>
                </c:pt>
                <c:pt idx="7">
                  <c:v>22.939157051217126</c:v>
                </c:pt>
                <c:pt idx="8">
                  <c:v>22.795122009655415</c:v>
                </c:pt>
                <c:pt idx="9">
                  <c:v>22.482742418174382</c:v>
                </c:pt>
                <c:pt idx="10">
                  <c:v>22.41378485831298</c:v>
                </c:pt>
                <c:pt idx="11">
                  <c:v>22.393416507509606</c:v>
                </c:pt>
                <c:pt idx="12">
                  <c:v>22.232821132514012</c:v>
                </c:pt>
                <c:pt idx="13">
                  <c:v>21.452766018288543</c:v>
                </c:pt>
                <c:pt idx="14">
                  <c:v>20.865995945711667</c:v>
                </c:pt>
                <c:pt idx="15">
                  <c:v>19.741594793793812</c:v>
                </c:pt>
                <c:pt idx="16">
                  <c:v>18.217031631340458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51-4DFF-9D54-E0B91701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"/>
        <c:axId val="176202112"/>
        <c:axId val="176203648"/>
      </c:barChart>
      <c:lineChart>
        <c:grouping val="standard"/>
        <c:varyColors val="0"/>
        <c:ser>
          <c:idx val="2"/>
          <c:order val="2"/>
          <c:tx>
            <c:strRef>
              <c:f>'DG26'!$F$4</c:f>
              <c:strCache>
                <c:ptCount val="1"/>
                <c:pt idx="0">
                  <c:v>Promedio 02</c:v>
                </c:pt>
              </c:strCache>
            </c:strRef>
          </c:tx>
          <c:spPr>
            <a:ln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cat>
            <c:strRef>
              <c:f>'DG26'!$C$5:$C$21</c:f>
              <c:strCache>
                <c:ptCount val="17"/>
                <c:pt idx="0">
                  <c:v>Murcia</c:v>
                </c:pt>
                <c:pt idx="1">
                  <c:v>C. Valenciana</c:v>
                </c:pt>
                <c:pt idx="2">
                  <c:v>Andalucía</c:v>
                </c:pt>
                <c:pt idx="3">
                  <c:v>País Vasco</c:v>
                </c:pt>
                <c:pt idx="4">
                  <c:v>Castela-A Mancha</c:v>
                </c:pt>
                <c:pt idx="5">
                  <c:v>Estremadura</c:v>
                </c:pt>
                <c:pt idx="6">
                  <c:v>Cantabria</c:v>
                </c:pt>
                <c:pt idx="7">
                  <c:v>Aragón</c:v>
                </c:pt>
                <c:pt idx="8">
                  <c:v>Castela e León</c:v>
                </c:pt>
                <c:pt idx="9">
                  <c:v>Madrid</c:v>
                </c:pt>
                <c:pt idx="10">
                  <c:v>Baleares</c:v>
                </c:pt>
                <c:pt idx="11">
                  <c:v>Galicia</c:v>
                </c:pt>
                <c:pt idx="12">
                  <c:v>A Rioxa</c:v>
                </c:pt>
                <c:pt idx="13">
                  <c:v>Canarias</c:v>
                </c:pt>
                <c:pt idx="14">
                  <c:v>Cataluña</c:v>
                </c:pt>
                <c:pt idx="15">
                  <c:v>Asturias</c:v>
                </c:pt>
                <c:pt idx="16">
                  <c:v>Navarra</c:v>
                </c:pt>
              </c:strCache>
            </c:strRef>
          </c:cat>
          <c:val>
            <c:numRef>
              <c:f>'DG26'!$F$5:$F$21</c:f>
              <c:numCache>
                <c:formatCode>#,##0.00</c:formatCode>
                <c:ptCount val="17"/>
                <c:pt idx="0">
                  <c:v>27.001162819171327</c:v>
                </c:pt>
                <c:pt idx="1">
                  <c:v>27.001162819171327</c:v>
                </c:pt>
                <c:pt idx="2">
                  <c:v>27.001162819171327</c:v>
                </c:pt>
                <c:pt idx="3">
                  <c:v>27.001162819171327</c:v>
                </c:pt>
                <c:pt idx="4">
                  <c:v>27.001162819171327</c:v>
                </c:pt>
                <c:pt idx="5">
                  <c:v>27.001162819171327</c:v>
                </c:pt>
                <c:pt idx="6">
                  <c:v>27.001162819171327</c:v>
                </c:pt>
                <c:pt idx="7">
                  <c:v>27.001162819171327</c:v>
                </c:pt>
                <c:pt idx="8">
                  <c:v>27.001162819171327</c:v>
                </c:pt>
                <c:pt idx="9">
                  <c:v>27.001162819171327</c:v>
                </c:pt>
                <c:pt idx="10">
                  <c:v>27.001162819171327</c:v>
                </c:pt>
                <c:pt idx="11">
                  <c:v>27.001162819171327</c:v>
                </c:pt>
                <c:pt idx="12">
                  <c:v>27.001162819171327</c:v>
                </c:pt>
                <c:pt idx="13">
                  <c:v>27.001162819171327</c:v>
                </c:pt>
                <c:pt idx="14">
                  <c:v>27.001162819171327</c:v>
                </c:pt>
                <c:pt idx="15">
                  <c:v>27.001162819171327</c:v>
                </c:pt>
                <c:pt idx="16">
                  <c:v>27.001162819171327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51-4DFF-9D54-E0B917018A61}"/>
            </c:ext>
          </c:extLst>
        </c:ser>
        <c:ser>
          <c:idx val="3"/>
          <c:order val="3"/>
          <c:tx>
            <c:strRef>
              <c:f>'DG26'!$G$4</c:f>
              <c:strCache>
                <c:ptCount val="1"/>
                <c:pt idx="0">
                  <c:v>2025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'DG26'!$C$5:$C$21</c:f>
              <c:strCache>
                <c:ptCount val="17"/>
                <c:pt idx="0">
                  <c:v>Murcia</c:v>
                </c:pt>
                <c:pt idx="1">
                  <c:v>C. Valenciana</c:v>
                </c:pt>
                <c:pt idx="2">
                  <c:v>Andalucía</c:v>
                </c:pt>
                <c:pt idx="3">
                  <c:v>País Vasco</c:v>
                </c:pt>
                <c:pt idx="4">
                  <c:v>Castela-A Mancha</c:v>
                </c:pt>
                <c:pt idx="5">
                  <c:v>Estremadura</c:v>
                </c:pt>
                <c:pt idx="6">
                  <c:v>Cantabria</c:v>
                </c:pt>
                <c:pt idx="7">
                  <c:v>Aragón</c:v>
                </c:pt>
                <c:pt idx="8">
                  <c:v>Castela e León</c:v>
                </c:pt>
                <c:pt idx="9">
                  <c:v>Madrid</c:v>
                </c:pt>
                <c:pt idx="10">
                  <c:v>Baleares</c:v>
                </c:pt>
                <c:pt idx="11">
                  <c:v>Galicia</c:v>
                </c:pt>
                <c:pt idx="12">
                  <c:v>A Rioxa</c:v>
                </c:pt>
                <c:pt idx="13">
                  <c:v>Canarias</c:v>
                </c:pt>
                <c:pt idx="14">
                  <c:v>Cataluña</c:v>
                </c:pt>
                <c:pt idx="15">
                  <c:v>Asturias</c:v>
                </c:pt>
                <c:pt idx="16">
                  <c:v>Navarra</c:v>
                </c:pt>
              </c:strCache>
            </c:strRef>
          </c:cat>
          <c:val>
            <c:numRef>
              <c:f>'DG26'!$G$5:$G$21</c:f>
              <c:numCache>
                <c:formatCode>#,##0.00</c:formatCode>
                <c:ptCount val="17"/>
                <c:pt idx="0">
                  <c:v>23.72</c:v>
                </c:pt>
                <c:pt idx="1">
                  <c:v>23.72</c:v>
                </c:pt>
                <c:pt idx="2">
                  <c:v>23.72</c:v>
                </c:pt>
                <c:pt idx="3">
                  <c:v>23.72</c:v>
                </c:pt>
                <c:pt idx="4">
                  <c:v>23.72</c:v>
                </c:pt>
                <c:pt idx="5">
                  <c:v>23.72</c:v>
                </c:pt>
                <c:pt idx="6">
                  <c:v>23.72</c:v>
                </c:pt>
                <c:pt idx="7">
                  <c:v>23.72</c:v>
                </c:pt>
                <c:pt idx="8">
                  <c:v>23.72</c:v>
                </c:pt>
                <c:pt idx="9">
                  <c:v>23.72</c:v>
                </c:pt>
                <c:pt idx="10">
                  <c:v>23.72</c:v>
                </c:pt>
                <c:pt idx="11">
                  <c:v>23.72</c:v>
                </c:pt>
                <c:pt idx="12">
                  <c:v>23.72</c:v>
                </c:pt>
                <c:pt idx="13">
                  <c:v>23.72</c:v>
                </c:pt>
                <c:pt idx="14">
                  <c:v>23.72</c:v>
                </c:pt>
                <c:pt idx="15">
                  <c:v>23.72</c:v>
                </c:pt>
                <c:pt idx="16">
                  <c:v>23.72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51-4DFF-9D54-E0B91701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202112"/>
        <c:axId val="176203648"/>
      </c:lineChart>
      <c:catAx>
        <c:axId val="176202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1100"/>
            </a:pPr>
            <a:endParaRPr lang="es-ES"/>
          </a:p>
        </c:txPr>
        <c:crossAx val="176203648"/>
        <c:crosses val="autoZero"/>
        <c:auto val="1"/>
        <c:lblAlgn val="ctr"/>
        <c:lblOffset val="100"/>
        <c:noMultiLvlLbl val="0"/>
      </c:catAx>
      <c:valAx>
        <c:axId val="17620364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76202112"/>
        <c:crosses val="autoZero"/>
        <c:crossBetween val="between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2163827405209736"/>
          <c:y val="0.94023424004460088"/>
          <c:w val="0.18127528764223158"/>
          <c:h val="4.7241488014994941E-2"/>
        </c:manualLayout>
      </c:layout>
      <c:overlay val="0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>
    <tabColor rgb="FF008000"/>
  </sheetPr>
  <sheetViews>
    <sheetView zoomScale="7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DF3713-984A-45CE-B169-81D833B9C333}">
  <sheetPr>
    <tabColor rgb="FF008000"/>
  </sheetPr>
  <sheetViews>
    <sheetView zoomScale="12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AF0C2A-FE24-48D8-907F-AD53FC3E1CFD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B64B5EF-FD05-43C7-A58D-D2DFE110856D}">
  <sheetPr>
    <tabColor rgb="FF008000"/>
  </sheetPr>
  <sheetViews>
    <sheetView zoomScale="90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050A25-CD30-4022-8B1A-FFD59186821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40EFFC-84C8-447A-80B1-F32B8C7DA81E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CE2BCC-0882-4E72-82E5-9F281A3A8BD3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3ADB98-4AAF-4D8B-85B4-FFD14E147536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5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700-000000000000}">
  <sheetPr>
    <tabColor rgb="FF008000"/>
  </sheetPr>
  <sheetViews>
    <sheetView zoomScale="62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900-000000000000}">
  <sheetPr>
    <tabColor rgb="FF008000"/>
  </sheetPr>
  <sheetViews>
    <sheetView zoomScale="90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B00-000000000000}">
  <sheetPr>
    <tabColor rgb="FF008000"/>
  </sheetPr>
  <sheetViews>
    <sheetView zoomScale="90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D00-000000000000}">
  <sheetPr>
    <tabColor rgb="FF008000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E00-000000000000}">
  <sheetPr>
    <tabColor rgb="FF008000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000-000000000000}">
  <sheetPr>
    <tabColor rgb="FF008000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200-000000000000}">
  <sheetPr>
    <tabColor rgb="FF008000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400-000000000000}">
  <sheetPr>
    <tabColor rgb="FF008000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600-000000000000}">
  <sheetPr>
    <tabColor rgb="FF008000"/>
  </sheetPr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167" cy="606425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214" cy="607281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1EA952-7F37-9E1C-88D7-EE8BF50FF1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0.03819</cdr:x>
      <cdr:y>0.166</cdr:y>
    </cdr:from>
    <cdr:to>
      <cdr:x>0.13653</cdr:x>
      <cdr:y>0.19389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2E96DB61-FCDF-3EB1-8442-68633C1FD3CC}"/>
            </a:ext>
          </a:extLst>
        </cdr:cNvPr>
        <cdr:cNvSpPr txBox="1"/>
      </cdr:nvSpPr>
      <cdr:spPr>
        <a:xfrm xmlns:a="http://schemas.openxmlformats.org/drawingml/2006/main">
          <a:off x="355169" y="1009005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Cataluña</a:t>
          </a:r>
        </a:p>
      </cdr:txBody>
    </cdr:sp>
  </cdr:relSizeAnchor>
  <cdr:relSizeAnchor xmlns:cdr="http://schemas.openxmlformats.org/drawingml/2006/chartDrawing">
    <cdr:from>
      <cdr:x>0.04948</cdr:x>
      <cdr:y>0.20319</cdr:y>
    </cdr:from>
    <cdr:to>
      <cdr:x>0.95833</cdr:x>
      <cdr:y>0.20319</cdr:y>
    </cdr:to>
    <cdr:cxnSp macro="">
      <cdr:nvCxnSpPr>
        <cdr:cNvPr id="4" name="Conector recto 3">
          <a:extLst xmlns:a="http://schemas.openxmlformats.org/drawingml/2006/main">
            <a:ext uri="{FF2B5EF4-FFF2-40B4-BE49-F238E27FC236}">
              <a16:creationId xmlns:a16="http://schemas.microsoft.com/office/drawing/2014/main" id="{EE22AB65-61B7-EA57-F423-65FD41F49F23}"/>
            </a:ext>
          </a:extLst>
        </cdr:cNvPr>
        <cdr:cNvCxnSpPr/>
      </cdr:nvCxnSpPr>
      <cdr:spPr>
        <a:xfrm xmlns:a="http://schemas.openxmlformats.org/drawingml/2006/main">
          <a:off x="460106" y="1235021"/>
          <a:ext cx="8451419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0.04973</cdr:x>
      <cdr:y>0.2474</cdr:y>
    </cdr:from>
    <cdr:to>
      <cdr:x>0.96007</cdr:x>
      <cdr:y>0.2474</cdr:y>
    </cdr:to>
    <cdr:cxnSp macro="">
      <cdr:nvCxnSpPr>
        <cdr:cNvPr id="6" name="Conector recto 5">
          <a:extLst xmlns:a="http://schemas.openxmlformats.org/drawingml/2006/main">
            <a:ext uri="{FF2B5EF4-FFF2-40B4-BE49-F238E27FC236}">
              <a16:creationId xmlns:a16="http://schemas.microsoft.com/office/drawing/2014/main" id="{3E414213-7F93-E111-566C-EA10A234BD86}"/>
            </a:ext>
          </a:extLst>
        </cdr:cNvPr>
        <cdr:cNvCxnSpPr/>
      </cdr:nvCxnSpPr>
      <cdr:spPr>
        <a:xfrm xmlns:a="http://schemas.openxmlformats.org/drawingml/2006/main">
          <a:off x="462474" y="1503766"/>
          <a:ext cx="8465195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0.04973</cdr:x>
      <cdr:y>0.29255</cdr:y>
    </cdr:from>
    <cdr:to>
      <cdr:x>0.95833</cdr:x>
      <cdr:y>0.29255</cdr:y>
    </cdr:to>
    <cdr:cxnSp macro="">
      <cdr:nvCxnSpPr>
        <cdr:cNvPr id="7" name="Conector recto 6">
          <a:extLst xmlns:a="http://schemas.openxmlformats.org/drawingml/2006/main">
            <a:ext uri="{FF2B5EF4-FFF2-40B4-BE49-F238E27FC236}">
              <a16:creationId xmlns:a16="http://schemas.microsoft.com/office/drawing/2014/main" id="{3E414213-7F93-E111-566C-EA10A234BD86}"/>
            </a:ext>
          </a:extLst>
        </cdr:cNvPr>
        <cdr:cNvCxnSpPr/>
      </cdr:nvCxnSpPr>
      <cdr:spPr>
        <a:xfrm xmlns:a="http://schemas.openxmlformats.org/drawingml/2006/main">
          <a:off x="462474" y="1778215"/>
          <a:ext cx="8449051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0.05086</cdr:x>
      <cdr:y>0.33412</cdr:y>
    </cdr:from>
    <cdr:to>
      <cdr:x>0.9592</cdr:x>
      <cdr:y>0.33412</cdr:y>
    </cdr:to>
    <cdr:cxnSp macro="">
      <cdr:nvCxnSpPr>
        <cdr:cNvPr id="8" name="Conector recto 7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72928" y="2030838"/>
          <a:ext cx="8446638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0.04825</cdr:x>
      <cdr:y>0.37794</cdr:y>
    </cdr:from>
    <cdr:to>
      <cdr:x>0.95833</cdr:x>
      <cdr:y>0.37794</cdr:y>
    </cdr:to>
    <cdr:cxnSp macro="">
      <cdr:nvCxnSpPr>
        <cdr:cNvPr id="9" name="Conector recto 8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48676" y="2297186"/>
          <a:ext cx="8462818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0.05086</cdr:x>
      <cdr:y>0.42231</cdr:y>
    </cdr:from>
    <cdr:to>
      <cdr:x>0.95747</cdr:x>
      <cdr:y>0.42309</cdr:y>
    </cdr:to>
    <cdr:cxnSp macro="">
      <cdr:nvCxnSpPr>
        <cdr:cNvPr id="10" name="Conector recto 9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 flipV="1">
          <a:off x="472914" y="2566907"/>
          <a:ext cx="8430539" cy="473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0.05085</cdr:x>
      <cdr:y>0.46426</cdr:y>
    </cdr:from>
    <cdr:to>
      <cdr:x>0.9592</cdr:x>
      <cdr:y>0.46746</cdr:y>
    </cdr:to>
    <cdr:cxnSp macro="">
      <cdr:nvCxnSpPr>
        <cdr:cNvPr id="11" name="Conector recto 10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72871" y="2821897"/>
          <a:ext cx="8446732" cy="1945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0.05172</cdr:x>
      <cdr:y>0.50676</cdr:y>
    </cdr:from>
    <cdr:to>
      <cdr:x>0.96007</cdr:x>
      <cdr:y>0.50864</cdr:y>
    </cdr:to>
    <cdr:cxnSp macro="">
      <cdr:nvCxnSpPr>
        <cdr:cNvPr id="12" name="Conector recto 11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80943" y="3080185"/>
          <a:ext cx="8446732" cy="1142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0.05259</cdr:x>
      <cdr:y>0.55058</cdr:y>
    </cdr:from>
    <cdr:to>
      <cdr:x>0.9592</cdr:x>
      <cdr:y>0.55113</cdr:y>
    </cdr:to>
    <cdr:cxnSp macro="">
      <cdr:nvCxnSpPr>
        <cdr:cNvPr id="13" name="Conector recto 12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89016" y="3346534"/>
          <a:ext cx="8430551" cy="334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0.05172</cdr:x>
      <cdr:y>0.59573</cdr:y>
    </cdr:from>
    <cdr:to>
      <cdr:x>0.9592</cdr:x>
      <cdr:y>0.59894</cdr:y>
    </cdr:to>
    <cdr:cxnSp macro="">
      <cdr:nvCxnSpPr>
        <cdr:cNvPr id="14" name="Conector recto 13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80985" y="3621006"/>
          <a:ext cx="8438612" cy="1948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0.04912</cdr:x>
      <cdr:y>0.63823</cdr:y>
    </cdr:from>
    <cdr:to>
      <cdr:x>0.95834</cdr:x>
      <cdr:y>0.64011</cdr:y>
    </cdr:to>
    <cdr:cxnSp macro="">
      <cdr:nvCxnSpPr>
        <cdr:cNvPr id="15" name="Conector recto 14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56727" y="3879316"/>
          <a:ext cx="8454822" cy="1142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0.05259</cdr:x>
      <cdr:y>0.68471</cdr:y>
    </cdr:from>
    <cdr:to>
      <cdr:x>0.9592</cdr:x>
      <cdr:y>0.68471</cdr:y>
    </cdr:to>
    <cdr:cxnSp macro="">
      <cdr:nvCxnSpPr>
        <cdr:cNvPr id="16" name="Conector recto 15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89058" y="4161832"/>
          <a:ext cx="8430539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0.05172</cdr:x>
      <cdr:y>0.72588</cdr:y>
    </cdr:from>
    <cdr:to>
      <cdr:x>0.95746</cdr:x>
      <cdr:y>0.72588</cdr:y>
    </cdr:to>
    <cdr:cxnSp macro="">
      <cdr:nvCxnSpPr>
        <cdr:cNvPr id="17" name="Conector recto 16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80962" y="4412062"/>
          <a:ext cx="842246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0.05172</cdr:x>
      <cdr:y>0.76971</cdr:y>
    </cdr:from>
    <cdr:to>
      <cdr:x>0.95833</cdr:x>
      <cdr:y>0.76971</cdr:y>
    </cdr:to>
    <cdr:cxnSp macro="">
      <cdr:nvCxnSpPr>
        <cdr:cNvPr id="18" name="Conector recto 17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80962" y="4678459"/>
          <a:ext cx="843055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0.05173</cdr:x>
      <cdr:y>0.8122</cdr:y>
    </cdr:from>
    <cdr:to>
      <cdr:x>0.96007</cdr:x>
      <cdr:y>0.8122</cdr:y>
    </cdr:to>
    <cdr:cxnSp macro="">
      <cdr:nvCxnSpPr>
        <cdr:cNvPr id="19" name="Conector recto 18">
          <a:extLst xmlns:a="http://schemas.openxmlformats.org/drawingml/2006/main">
            <a:ext uri="{FF2B5EF4-FFF2-40B4-BE49-F238E27FC236}">
              <a16:creationId xmlns:a16="http://schemas.microsoft.com/office/drawing/2014/main" id="{2769D8C5-3D78-D54F-D3EB-1E7CC134543C}"/>
            </a:ext>
          </a:extLst>
        </cdr:cNvPr>
        <cdr:cNvCxnSpPr/>
      </cdr:nvCxnSpPr>
      <cdr:spPr>
        <a:xfrm xmlns:a="http://schemas.openxmlformats.org/drawingml/2006/main">
          <a:off x="481018" y="4936736"/>
          <a:ext cx="8446638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0.05198</cdr:x>
      <cdr:y>0.85641</cdr:y>
    </cdr:from>
    <cdr:to>
      <cdr:x>0.9592</cdr:x>
      <cdr:y>0.85641</cdr:y>
    </cdr:to>
    <cdr:cxnSp macro="">
      <cdr:nvCxnSpPr>
        <cdr:cNvPr id="20" name="Conector recto 19">
          <a:extLst xmlns:a="http://schemas.openxmlformats.org/drawingml/2006/main">
            <a:ext uri="{FF2B5EF4-FFF2-40B4-BE49-F238E27FC236}">
              <a16:creationId xmlns:a16="http://schemas.microsoft.com/office/drawing/2014/main" id="{A436A95E-9BC4-FFC9-6A5C-EC5806317A10}"/>
            </a:ext>
          </a:extLst>
        </cdr:cNvPr>
        <cdr:cNvCxnSpPr/>
      </cdr:nvCxnSpPr>
      <cdr:spPr>
        <a:xfrm xmlns:a="http://schemas.openxmlformats.org/drawingml/2006/main">
          <a:off x="483343" y="5205467"/>
          <a:ext cx="8436223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0.03758</cdr:x>
      <cdr:y>0.2142</cdr:y>
    </cdr:from>
    <cdr:to>
      <cdr:x>0.13591</cdr:x>
      <cdr:y>0.24209</cdr:y>
    </cdr:to>
    <cdr:sp macro="" textlink="">
      <cdr:nvSpPr>
        <cdr:cNvPr id="21" name="CuadroTexto 1">
          <a:extLst xmlns:a="http://schemas.openxmlformats.org/drawingml/2006/main">
            <a:ext uri="{FF2B5EF4-FFF2-40B4-BE49-F238E27FC236}">
              <a16:creationId xmlns:a16="http://schemas.microsoft.com/office/drawing/2014/main" id="{3ACBB586-9578-7374-53A1-2345D2A9CF61}"/>
            </a:ext>
          </a:extLst>
        </cdr:cNvPr>
        <cdr:cNvSpPr txBox="1"/>
      </cdr:nvSpPr>
      <cdr:spPr>
        <a:xfrm xmlns:a="http://schemas.openxmlformats.org/drawingml/2006/main">
          <a:off x="349466" y="1301965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C. Valenciana</a:t>
          </a:r>
        </a:p>
      </cdr:txBody>
    </cdr:sp>
  </cdr:relSizeAnchor>
  <cdr:relSizeAnchor xmlns:cdr="http://schemas.openxmlformats.org/drawingml/2006/chartDrawing">
    <cdr:from>
      <cdr:x>0.03584</cdr:x>
      <cdr:y>0.25935</cdr:y>
    </cdr:from>
    <cdr:to>
      <cdr:x>0.13418</cdr:x>
      <cdr:y>0.28724</cdr:y>
    </cdr:to>
    <cdr:sp macro="" textlink="">
      <cdr:nvSpPr>
        <cdr:cNvPr id="22" name="CuadroTexto 1">
          <a:extLst xmlns:a="http://schemas.openxmlformats.org/drawingml/2006/main">
            <a:ext uri="{FF2B5EF4-FFF2-40B4-BE49-F238E27FC236}">
              <a16:creationId xmlns:a16="http://schemas.microsoft.com/office/drawing/2014/main" id="{3ACBB586-9578-7374-53A1-2345D2A9CF61}"/>
            </a:ext>
          </a:extLst>
        </cdr:cNvPr>
        <cdr:cNvSpPr txBox="1"/>
      </cdr:nvSpPr>
      <cdr:spPr>
        <a:xfrm xmlns:a="http://schemas.openxmlformats.org/drawingml/2006/main">
          <a:off x="333321" y="1576414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Andalucía</a:t>
          </a:r>
        </a:p>
      </cdr:txBody>
    </cdr:sp>
  </cdr:relSizeAnchor>
  <cdr:relSizeAnchor xmlns:cdr="http://schemas.openxmlformats.org/drawingml/2006/chartDrawing">
    <cdr:from>
      <cdr:x>0.03584</cdr:x>
      <cdr:y>0.30185</cdr:y>
    </cdr:from>
    <cdr:to>
      <cdr:x>0.13418</cdr:x>
      <cdr:y>0.32974</cdr:y>
    </cdr:to>
    <cdr:sp macro="" textlink="">
      <cdr:nvSpPr>
        <cdr:cNvPr id="23" name="CuadroTexto 1">
          <a:extLst xmlns:a="http://schemas.openxmlformats.org/drawingml/2006/main">
            <a:ext uri="{FF2B5EF4-FFF2-40B4-BE49-F238E27FC236}">
              <a16:creationId xmlns:a16="http://schemas.microsoft.com/office/drawing/2014/main" id="{3ACBB586-9578-7374-53A1-2345D2A9CF61}"/>
            </a:ext>
          </a:extLst>
        </cdr:cNvPr>
        <cdr:cNvSpPr txBox="1"/>
      </cdr:nvSpPr>
      <cdr:spPr>
        <a:xfrm xmlns:a="http://schemas.openxmlformats.org/drawingml/2006/main">
          <a:off x="333321" y="1834719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Madrid</a:t>
          </a:r>
        </a:p>
      </cdr:txBody>
    </cdr:sp>
  </cdr:relSizeAnchor>
  <cdr:relSizeAnchor xmlns:cdr="http://schemas.openxmlformats.org/drawingml/2006/chartDrawing">
    <cdr:from>
      <cdr:x>0.03845</cdr:x>
      <cdr:y>0.34833</cdr:y>
    </cdr:from>
    <cdr:to>
      <cdr:x>0.13678</cdr:x>
      <cdr:y>0.37622</cdr:y>
    </cdr:to>
    <cdr:sp macro="" textlink="">
      <cdr:nvSpPr>
        <cdr:cNvPr id="24" name="CuadroTexto 1">
          <a:extLst xmlns:a="http://schemas.openxmlformats.org/drawingml/2006/main">
            <a:ext uri="{FF2B5EF4-FFF2-40B4-BE49-F238E27FC236}">
              <a16:creationId xmlns:a16="http://schemas.microsoft.com/office/drawing/2014/main" id="{3ACBB586-9578-7374-53A1-2345D2A9CF61}"/>
            </a:ext>
          </a:extLst>
        </cdr:cNvPr>
        <cdr:cNvSpPr txBox="1"/>
      </cdr:nvSpPr>
      <cdr:spPr>
        <a:xfrm xmlns:a="http://schemas.openxmlformats.org/drawingml/2006/main">
          <a:off x="357538" y="2117241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Castela-A Mancha</a:t>
          </a:r>
        </a:p>
      </cdr:txBody>
    </cdr:sp>
  </cdr:relSizeAnchor>
  <cdr:relSizeAnchor xmlns:cdr="http://schemas.openxmlformats.org/drawingml/2006/chartDrawing">
    <cdr:from>
      <cdr:x>0.03845</cdr:x>
      <cdr:y>0.39083</cdr:y>
    </cdr:from>
    <cdr:to>
      <cdr:x>0.13678</cdr:x>
      <cdr:y>0.41872</cdr:y>
    </cdr:to>
    <cdr:sp macro="" textlink="">
      <cdr:nvSpPr>
        <cdr:cNvPr id="25" name="CuadroTexto 1">
          <a:extLst xmlns:a="http://schemas.openxmlformats.org/drawingml/2006/main">
            <a:ext uri="{FF2B5EF4-FFF2-40B4-BE49-F238E27FC236}">
              <a16:creationId xmlns:a16="http://schemas.microsoft.com/office/drawing/2014/main" id="{3ACBB586-9578-7374-53A1-2345D2A9CF61}"/>
            </a:ext>
          </a:extLst>
        </cdr:cNvPr>
        <cdr:cNvSpPr txBox="1"/>
      </cdr:nvSpPr>
      <cdr:spPr>
        <a:xfrm xmlns:a="http://schemas.openxmlformats.org/drawingml/2006/main">
          <a:off x="357537" y="2375546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Castela e León</a:t>
          </a:r>
        </a:p>
      </cdr:txBody>
    </cdr:sp>
  </cdr:relSizeAnchor>
  <cdr:relSizeAnchor xmlns:cdr="http://schemas.openxmlformats.org/drawingml/2006/chartDrawing">
    <cdr:from>
      <cdr:x>0.03932</cdr:x>
      <cdr:y>0.432</cdr:y>
    </cdr:from>
    <cdr:to>
      <cdr:x>0.13765</cdr:x>
      <cdr:y>0.45988</cdr:y>
    </cdr:to>
    <cdr:sp macro="" textlink="">
      <cdr:nvSpPr>
        <cdr:cNvPr id="26" name="CuadroTexto 1">
          <a:extLst xmlns:a="http://schemas.openxmlformats.org/drawingml/2006/main">
            <a:ext uri="{FF2B5EF4-FFF2-40B4-BE49-F238E27FC236}">
              <a16:creationId xmlns:a16="http://schemas.microsoft.com/office/drawing/2014/main" id="{3ACBB586-9578-7374-53A1-2345D2A9CF61}"/>
            </a:ext>
          </a:extLst>
        </cdr:cNvPr>
        <cdr:cNvSpPr txBox="1"/>
      </cdr:nvSpPr>
      <cdr:spPr>
        <a:xfrm xmlns:a="http://schemas.openxmlformats.org/drawingml/2006/main">
          <a:off x="365610" y="2625779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Murcia</a:t>
          </a:r>
        </a:p>
      </cdr:txBody>
    </cdr:sp>
  </cdr:relSizeAnchor>
  <cdr:relSizeAnchor xmlns:cdr="http://schemas.openxmlformats.org/drawingml/2006/chartDrawing">
    <cdr:from>
      <cdr:x>0.03932</cdr:x>
      <cdr:y>0.47715</cdr:y>
    </cdr:from>
    <cdr:to>
      <cdr:x>0.13765</cdr:x>
      <cdr:y>0.50504</cdr:y>
    </cdr:to>
    <cdr:sp macro="" textlink="">
      <cdr:nvSpPr>
        <cdr:cNvPr id="27" name="CuadroTexto 1">
          <a:extLst xmlns:a="http://schemas.openxmlformats.org/drawingml/2006/main">
            <a:ext uri="{FF2B5EF4-FFF2-40B4-BE49-F238E27FC236}">
              <a16:creationId xmlns:a16="http://schemas.microsoft.com/office/drawing/2014/main" id="{3ACBB586-9578-7374-53A1-2345D2A9CF61}"/>
            </a:ext>
          </a:extLst>
        </cdr:cNvPr>
        <cdr:cNvSpPr txBox="1"/>
      </cdr:nvSpPr>
      <cdr:spPr>
        <a:xfrm xmlns:a="http://schemas.openxmlformats.org/drawingml/2006/main">
          <a:off x="365610" y="2900228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Galicia</a:t>
          </a:r>
        </a:p>
      </cdr:txBody>
    </cdr:sp>
  </cdr:relSizeAnchor>
  <cdr:relSizeAnchor xmlns:cdr="http://schemas.openxmlformats.org/drawingml/2006/chartDrawing">
    <cdr:from>
      <cdr:x>0.04105</cdr:x>
      <cdr:y>0.52097</cdr:y>
    </cdr:from>
    <cdr:to>
      <cdr:x>0.13939</cdr:x>
      <cdr:y>0.54886</cdr:y>
    </cdr:to>
    <cdr:sp macro="" textlink="">
      <cdr:nvSpPr>
        <cdr:cNvPr id="28" name="CuadroTexto 1">
          <a:extLst xmlns:a="http://schemas.openxmlformats.org/drawingml/2006/main">
            <a:ext uri="{FF2B5EF4-FFF2-40B4-BE49-F238E27FC236}">
              <a16:creationId xmlns:a16="http://schemas.microsoft.com/office/drawing/2014/main" id="{3ACBB586-9578-7374-53A1-2345D2A9CF61}"/>
            </a:ext>
          </a:extLst>
        </cdr:cNvPr>
        <cdr:cNvSpPr txBox="1"/>
      </cdr:nvSpPr>
      <cdr:spPr>
        <a:xfrm xmlns:a="http://schemas.openxmlformats.org/drawingml/2006/main">
          <a:off x="381754" y="3166605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País Vasco</a:t>
          </a:r>
        </a:p>
      </cdr:txBody>
    </cdr:sp>
  </cdr:relSizeAnchor>
  <cdr:relSizeAnchor xmlns:cdr="http://schemas.openxmlformats.org/drawingml/2006/chartDrawing">
    <cdr:from>
      <cdr:x>0.04279</cdr:x>
      <cdr:y>0.5648</cdr:y>
    </cdr:from>
    <cdr:to>
      <cdr:x>0.14112</cdr:x>
      <cdr:y>0.59269</cdr:y>
    </cdr:to>
    <cdr:sp macro="" textlink="">
      <cdr:nvSpPr>
        <cdr:cNvPr id="30" name="CuadroTexto 1">
          <a:extLst xmlns:a="http://schemas.openxmlformats.org/drawingml/2006/main">
            <a:ext uri="{FF2B5EF4-FFF2-40B4-BE49-F238E27FC236}">
              <a16:creationId xmlns:a16="http://schemas.microsoft.com/office/drawing/2014/main" id="{B4CD25FD-100D-B616-62A1-3B6C9CB08CFC}"/>
            </a:ext>
          </a:extLst>
        </cdr:cNvPr>
        <cdr:cNvSpPr txBox="1"/>
      </cdr:nvSpPr>
      <cdr:spPr>
        <a:xfrm xmlns:a="http://schemas.openxmlformats.org/drawingml/2006/main">
          <a:off x="397898" y="3432982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Aragón</a:t>
          </a:r>
        </a:p>
      </cdr:txBody>
    </cdr:sp>
  </cdr:relSizeAnchor>
  <cdr:relSizeAnchor xmlns:cdr="http://schemas.openxmlformats.org/drawingml/2006/chartDrawing">
    <cdr:from>
      <cdr:x>0.04279</cdr:x>
      <cdr:y>0.60464</cdr:y>
    </cdr:from>
    <cdr:to>
      <cdr:x>0.14112</cdr:x>
      <cdr:y>0.63253</cdr:y>
    </cdr:to>
    <cdr:sp macro="" textlink="">
      <cdr:nvSpPr>
        <cdr:cNvPr id="31" name="CuadroTexto 1">
          <a:extLst xmlns:a="http://schemas.openxmlformats.org/drawingml/2006/main">
            <a:ext uri="{FF2B5EF4-FFF2-40B4-BE49-F238E27FC236}">
              <a16:creationId xmlns:a16="http://schemas.microsoft.com/office/drawing/2014/main" id="{B4CD25FD-100D-B616-62A1-3B6C9CB08CFC}"/>
            </a:ext>
          </a:extLst>
        </cdr:cNvPr>
        <cdr:cNvSpPr txBox="1"/>
      </cdr:nvSpPr>
      <cdr:spPr>
        <a:xfrm xmlns:a="http://schemas.openxmlformats.org/drawingml/2006/main">
          <a:off x="397898" y="3675143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Baleares</a:t>
          </a:r>
        </a:p>
      </cdr:txBody>
    </cdr:sp>
  </cdr:relSizeAnchor>
  <cdr:relSizeAnchor xmlns:cdr="http://schemas.openxmlformats.org/drawingml/2006/chartDrawing">
    <cdr:from>
      <cdr:x>0.04366</cdr:x>
      <cdr:y>0.64714</cdr:y>
    </cdr:from>
    <cdr:to>
      <cdr:x>0.14199</cdr:x>
      <cdr:y>0.67502</cdr:y>
    </cdr:to>
    <cdr:sp macro="" textlink="">
      <cdr:nvSpPr>
        <cdr:cNvPr id="32" name="CuadroTexto 1">
          <a:extLst xmlns:a="http://schemas.openxmlformats.org/drawingml/2006/main">
            <a:ext uri="{FF2B5EF4-FFF2-40B4-BE49-F238E27FC236}">
              <a16:creationId xmlns:a16="http://schemas.microsoft.com/office/drawing/2014/main" id="{CAC24FB5-BA5A-A6FA-3FB9-1B9B0257BD63}"/>
            </a:ext>
          </a:extLst>
        </cdr:cNvPr>
        <cdr:cNvSpPr txBox="1"/>
      </cdr:nvSpPr>
      <cdr:spPr>
        <a:xfrm xmlns:a="http://schemas.openxmlformats.org/drawingml/2006/main">
          <a:off x="405969" y="3933448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Canarias</a:t>
          </a:r>
        </a:p>
      </cdr:txBody>
    </cdr:sp>
  </cdr:relSizeAnchor>
  <cdr:relSizeAnchor xmlns:cdr="http://schemas.openxmlformats.org/drawingml/2006/chartDrawing">
    <cdr:from>
      <cdr:x>0.04279</cdr:x>
      <cdr:y>0.69627</cdr:y>
    </cdr:from>
    <cdr:to>
      <cdr:x>0.14112</cdr:x>
      <cdr:y>0.72416</cdr:y>
    </cdr:to>
    <cdr:sp macro="" textlink="">
      <cdr:nvSpPr>
        <cdr:cNvPr id="34" name="CuadroTexto 1">
          <a:extLst xmlns:a="http://schemas.openxmlformats.org/drawingml/2006/main">
            <a:ext uri="{FF2B5EF4-FFF2-40B4-BE49-F238E27FC236}">
              <a16:creationId xmlns:a16="http://schemas.microsoft.com/office/drawing/2014/main" id="{EACB90FD-CAA8-22E3-A0EE-787C60890F7F}"/>
            </a:ext>
          </a:extLst>
        </cdr:cNvPr>
        <cdr:cNvSpPr txBox="1"/>
      </cdr:nvSpPr>
      <cdr:spPr>
        <a:xfrm xmlns:a="http://schemas.openxmlformats.org/drawingml/2006/main">
          <a:off x="397898" y="4232114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Estremadura</a:t>
          </a:r>
        </a:p>
      </cdr:txBody>
    </cdr:sp>
  </cdr:relSizeAnchor>
  <cdr:relSizeAnchor xmlns:cdr="http://schemas.openxmlformats.org/drawingml/2006/chartDrawing">
    <cdr:from>
      <cdr:x>0.04453</cdr:x>
      <cdr:y>0.7401</cdr:y>
    </cdr:from>
    <cdr:to>
      <cdr:x>0.14286</cdr:x>
      <cdr:y>0.76799</cdr:y>
    </cdr:to>
    <cdr:sp macro="" textlink="">
      <cdr:nvSpPr>
        <cdr:cNvPr id="35" name="CuadroTexto 1">
          <a:extLst xmlns:a="http://schemas.openxmlformats.org/drawingml/2006/main">
            <a:ext uri="{FF2B5EF4-FFF2-40B4-BE49-F238E27FC236}">
              <a16:creationId xmlns:a16="http://schemas.microsoft.com/office/drawing/2014/main" id="{EACB90FD-CAA8-22E3-A0EE-787C60890F7F}"/>
            </a:ext>
          </a:extLst>
        </cdr:cNvPr>
        <cdr:cNvSpPr txBox="1"/>
      </cdr:nvSpPr>
      <cdr:spPr>
        <a:xfrm xmlns:a="http://schemas.openxmlformats.org/drawingml/2006/main">
          <a:off x="414042" y="4498491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Asturias</a:t>
          </a:r>
        </a:p>
      </cdr:txBody>
    </cdr:sp>
  </cdr:relSizeAnchor>
  <cdr:relSizeAnchor xmlns:cdr="http://schemas.openxmlformats.org/drawingml/2006/chartDrawing">
    <cdr:from>
      <cdr:x>0.04279</cdr:x>
      <cdr:y>0.78259</cdr:y>
    </cdr:from>
    <cdr:to>
      <cdr:x>0.14112</cdr:x>
      <cdr:y>0.81048</cdr:y>
    </cdr:to>
    <cdr:sp macro="" textlink="">
      <cdr:nvSpPr>
        <cdr:cNvPr id="36" name="CuadroTexto 1">
          <a:extLst xmlns:a="http://schemas.openxmlformats.org/drawingml/2006/main">
            <a:ext uri="{FF2B5EF4-FFF2-40B4-BE49-F238E27FC236}">
              <a16:creationId xmlns:a16="http://schemas.microsoft.com/office/drawing/2014/main" id="{EACB90FD-CAA8-22E3-A0EE-787C60890F7F}"/>
            </a:ext>
          </a:extLst>
        </cdr:cNvPr>
        <cdr:cNvSpPr txBox="1"/>
      </cdr:nvSpPr>
      <cdr:spPr>
        <a:xfrm xmlns:a="http://schemas.openxmlformats.org/drawingml/2006/main">
          <a:off x="397898" y="4756795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Cantabria</a:t>
          </a:r>
        </a:p>
      </cdr:txBody>
    </cdr:sp>
  </cdr:relSizeAnchor>
  <cdr:relSizeAnchor xmlns:cdr="http://schemas.openxmlformats.org/drawingml/2006/chartDrawing">
    <cdr:from>
      <cdr:x>0.04539</cdr:x>
      <cdr:y>0.82509</cdr:y>
    </cdr:from>
    <cdr:to>
      <cdr:x>0.14373</cdr:x>
      <cdr:y>0.85298</cdr:y>
    </cdr:to>
    <cdr:sp macro="" textlink="">
      <cdr:nvSpPr>
        <cdr:cNvPr id="37" name="CuadroTexto 1">
          <a:extLst xmlns:a="http://schemas.openxmlformats.org/drawingml/2006/main">
            <a:ext uri="{FF2B5EF4-FFF2-40B4-BE49-F238E27FC236}">
              <a16:creationId xmlns:a16="http://schemas.microsoft.com/office/drawing/2014/main" id="{EACB90FD-CAA8-22E3-A0EE-787C60890F7F}"/>
            </a:ext>
          </a:extLst>
        </cdr:cNvPr>
        <cdr:cNvSpPr txBox="1"/>
      </cdr:nvSpPr>
      <cdr:spPr>
        <a:xfrm xmlns:a="http://schemas.openxmlformats.org/drawingml/2006/main">
          <a:off x="422114" y="5015101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Navarra</a:t>
          </a:r>
        </a:p>
      </cdr:txBody>
    </cdr:sp>
  </cdr:relSizeAnchor>
  <cdr:relSizeAnchor xmlns:cdr="http://schemas.openxmlformats.org/drawingml/2006/chartDrawing">
    <cdr:from>
      <cdr:x>0.04626</cdr:x>
      <cdr:y>0.86626</cdr:y>
    </cdr:from>
    <cdr:to>
      <cdr:x>0.14459</cdr:x>
      <cdr:y>0.89415</cdr:y>
    </cdr:to>
    <cdr:sp macro="" textlink="">
      <cdr:nvSpPr>
        <cdr:cNvPr id="38" name="CuadroTexto 1">
          <a:extLst xmlns:a="http://schemas.openxmlformats.org/drawingml/2006/main">
            <a:ext uri="{FF2B5EF4-FFF2-40B4-BE49-F238E27FC236}">
              <a16:creationId xmlns:a16="http://schemas.microsoft.com/office/drawing/2014/main" id="{3FC76729-9DCC-CE94-78F8-4D42EC424A68}"/>
            </a:ext>
          </a:extLst>
        </cdr:cNvPr>
        <cdr:cNvSpPr txBox="1"/>
      </cdr:nvSpPr>
      <cdr:spPr>
        <a:xfrm xmlns:a="http://schemas.openxmlformats.org/drawingml/2006/main">
          <a:off x="430186" y="5265334"/>
          <a:ext cx="914400" cy="169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kern="1200">
              <a:latin typeface="Museo Sans 500" panose="02000000000000000000" pitchFamily="50" charset="0"/>
            </a:rPr>
            <a:t>A Rioxa</a:t>
          </a:r>
        </a:p>
      </cdr:txBody>
    </cdr:sp>
  </cdr:relSizeAnchor>
  <cdr:relSizeAnchor xmlns:cdr="http://schemas.openxmlformats.org/drawingml/2006/chartDrawing">
    <cdr:from>
      <cdr:x>0.04861</cdr:x>
      <cdr:y>0.15975</cdr:y>
    </cdr:from>
    <cdr:to>
      <cdr:x>0.9592</cdr:x>
      <cdr:y>0.15975</cdr:y>
    </cdr:to>
    <cdr:cxnSp macro="">
      <cdr:nvCxnSpPr>
        <cdr:cNvPr id="59" name="Conector recto 58">
          <a:extLst xmlns:a="http://schemas.openxmlformats.org/drawingml/2006/main">
            <a:ext uri="{FF2B5EF4-FFF2-40B4-BE49-F238E27FC236}">
              <a16:creationId xmlns:a16="http://schemas.microsoft.com/office/drawing/2014/main" id="{D4F1B3BF-5D03-DCB2-5C1A-B1AAEF79CE3C}"/>
            </a:ext>
          </a:extLst>
        </cdr:cNvPr>
        <cdr:cNvCxnSpPr/>
      </cdr:nvCxnSpPr>
      <cdr:spPr>
        <a:xfrm xmlns:a="http://schemas.openxmlformats.org/drawingml/2006/main">
          <a:off x="452034" y="971012"/>
          <a:ext cx="8467563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0.05407</cdr:x>
      <cdr:y>0.90118</cdr:y>
    </cdr:from>
    <cdr:to>
      <cdr:x>0.9592</cdr:x>
      <cdr:y>0.90118</cdr:y>
    </cdr:to>
    <cdr:cxnSp macro="">
      <cdr:nvCxnSpPr>
        <cdr:cNvPr id="62" name="Conector recto 61">
          <a:extLst xmlns:a="http://schemas.openxmlformats.org/drawingml/2006/main">
            <a:ext uri="{FF2B5EF4-FFF2-40B4-BE49-F238E27FC236}">
              <a16:creationId xmlns:a16="http://schemas.microsoft.com/office/drawing/2014/main" id="{D4C6373E-D73A-8BB0-067A-98EE7C32EE3D}"/>
            </a:ext>
          </a:extLst>
        </cdr:cNvPr>
        <cdr:cNvCxnSpPr/>
      </cdr:nvCxnSpPr>
      <cdr:spPr>
        <a:xfrm xmlns:a="http://schemas.openxmlformats.org/drawingml/2006/main">
          <a:off x="502834" y="5477575"/>
          <a:ext cx="8416763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0.63108</cdr:x>
      <cdr:y>0.96414</cdr:y>
    </cdr:from>
    <cdr:to>
      <cdr:x>0.63976</cdr:x>
      <cdr:y>0.9761</cdr:y>
    </cdr:to>
    <cdr:sp macro="" textlink="">
      <cdr:nvSpPr>
        <cdr:cNvPr id="64" name="Rectángulo 63">
          <a:extLst xmlns:a="http://schemas.openxmlformats.org/drawingml/2006/main">
            <a:ext uri="{FF2B5EF4-FFF2-40B4-BE49-F238E27FC236}">
              <a16:creationId xmlns:a16="http://schemas.microsoft.com/office/drawing/2014/main" id="{268D2597-D68D-B067-DE01-649943683F6B}"/>
            </a:ext>
          </a:extLst>
        </cdr:cNvPr>
        <cdr:cNvSpPr/>
      </cdr:nvSpPr>
      <cdr:spPr>
        <a:xfrm xmlns:a="http://schemas.openxmlformats.org/drawingml/2006/main">
          <a:off x="5868369" y="5860297"/>
          <a:ext cx="80720" cy="72648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>
            <a:shade val="15000"/>
          </a:schemeClr>
        </a:lnRef>
        <a:fillRef xmlns:a="http://schemas.openxmlformats.org/drawingml/2006/main" idx="1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 kern="1200"/>
        </a:p>
      </cdr:txBody>
    </cdr:sp>
  </cdr:relSizeAnchor>
  <cdr:relSizeAnchor xmlns:cdr="http://schemas.openxmlformats.org/drawingml/2006/chartDrawing">
    <cdr:from>
      <cdr:x>0.63715</cdr:x>
      <cdr:y>0.94821</cdr:y>
    </cdr:from>
    <cdr:to>
      <cdr:x>0.73549</cdr:x>
      <cdr:y>0.97477</cdr:y>
    </cdr:to>
    <cdr:sp macro="" textlink="">
      <cdr:nvSpPr>
        <cdr:cNvPr id="65" name="CuadroTexto 64">
          <a:extLst xmlns:a="http://schemas.openxmlformats.org/drawingml/2006/main">
            <a:ext uri="{FF2B5EF4-FFF2-40B4-BE49-F238E27FC236}">
              <a16:creationId xmlns:a16="http://schemas.microsoft.com/office/drawing/2014/main" id="{687F1497-888A-3176-1E20-EF82CA58BAD3}"/>
            </a:ext>
          </a:extLst>
        </cdr:cNvPr>
        <cdr:cNvSpPr txBox="1"/>
      </cdr:nvSpPr>
      <cdr:spPr>
        <a:xfrm xmlns:a="http://schemas.openxmlformats.org/drawingml/2006/main">
          <a:off x="5924873" y="5763431"/>
          <a:ext cx="914400" cy="1614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900" kern="1200">
              <a:latin typeface="Museo Sans 500" panose="02000000000000000000" pitchFamily="50" charset="0"/>
            </a:rPr>
            <a:t>Condonación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587DD3F-235B-46C0-A38B-59BFD3DB20B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561120-95C9-4D60-982C-F934510A53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A9C1B1B-39B1-462F-8732-4416896C63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06106A7-FBE5-4947-9F63-1D5E30FA9EB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97BC98-0614-4256-9ECB-8F50C3949C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F0C7D0-865C-288C-5647-10A84E6326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0.74335</cdr:x>
      <cdr:y>0.09705</cdr:y>
    </cdr:from>
    <cdr:to>
      <cdr:x>0.88818</cdr:x>
      <cdr:y>0.16596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97121" y="586808"/>
          <a:ext cx="1343705" cy="4167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0.7687</cdr:x>
      <cdr:y>0.08929</cdr:y>
    </cdr:from>
    <cdr:to>
      <cdr:x>0.97013</cdr:x>
      <cdr:y>0.1791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7152434" y="542612"/>
          <a:ext cx="1874223" cy="5457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0"/>
          <a:r>
            <a:rPr lang="es-ES" sz="1100" b="1" i="0" baseline="0">
              <a:solidFill>
                <a:schemeClr val="bg2">
                  <a:lumMod val="2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2002: 1.355,5</a:t>
          </a:r>
          <a:endParaRPr lang="es-ES" sz="1100">
            <a:solidFill>
              <a:schemeClr val="bg2">
                <a:lumMod val="2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pPr rtl="0"/>
          <a:r>
            <a:rPr lang="es-ES" sz="1100" b="1" i="0" baseline="0">
              <a:solidFill>
                <a:schemeClr val="accent6">
                  <a:lumMod val="7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2024: 2.034,8</a:t>
          </a:r>
          <a:endParaRPr lang="es-ES" sz="1100">
            <a:solidFill>
              <a:schemeClr val="accent6">
                <a:lumMod val="7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0.72759</cdr:x>
      <cdr:y>0.17295</cdr:y>
    </cdr:from>
    <cdr:to>
      <cdr:x>0.94799</cdr:x>
      <cdr:y>0.27841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761721" y="1049237"/>
          <a:ext cx="2048245" cy="6398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0"/>
          <a:r>
            <a:rPr lang="es-ES" sz="1100" b="1" i="0" baseline="0">
              <a:solidFill>
                <a:schemeClr val="accent6">
                  <a:lumMod val="7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2002: 5,05%</a:t>
          </a:r>
          <a:endParaRPr lang="es-ES" sz="1100">
            <a:solidFill>
              <a:schemeClr val="accent6">
                <a:lumMod val="7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pPr rtl="0"/>
          <a:r>
            <a:rPr lang="es-ES" sz="1100" b="1" i="0" baseline="0">
              <a:solidFill>
                <a:schemeClr val="bg2">
                  <a:lumMod val="2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2024: 6,76%</a:t>
          </a:r>
          <a:endParaRPr lang="es-ES" sz="1100">
            <a:solidFill>
              <a:schemeClr val="bg2">
                <a:lumMod val="2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endParaRPr lang="es-ES" sz="1200">
            <a:latin typeface="Museo Sans 500" pitchFamily="50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0.75892</cdr:x>
      <cdr:y>0.1626</cdr:y>
    </cdr:from>
    <cdr:to>
      <cdr:x>0.96162</cdr:x>
      <cdr:y>0.25765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057184" y="988295"/>
          <a:ext cx="1884904" cy="5777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0"/>
          <a:r>
            <a:rPr lang="es-ES" sz="1100" b="1" i="0" baseline="0">
              <a:solidFill>
                <a:schemeClr val="bg2">
                  <a:lumMod val="2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2002: 38,57%</a:t>
          </a:r>
          <a:endParaRPr lang="es-ES" sz="1100">
            <a:solidFill>
              <a:schemeClr val="bg2">
                <a:lumMod val="2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pPr rtl="0"/>
          <a:r>
            <a:rPr lang="es-ES" sz="1100" b="1" i="0" baseline="0">
              <a:solidFill>
                <a:schemeClr val="accent6">
                  <a:lumMod val="7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2024: 40,82%</a:t>
          </a:r>
          <a:endParaRPr lang="es-ES" sz="1100">
            <a:solidFill>
              <a:schemeClr val="accent6">
                <a:lumMod val="7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endParaRPr lang="es-ES" sz="1100">
            <a:latin typeface="Museo Sans 500" pitchFamily="50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0.76363</cdr:x>
      <cdr:y>0.2045</cdr:y>
    </cdr:from>
    <cdr:to>
      <cdr:x>0.96633</cdr:x>
      <cdr:y>0.29955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099515" y="1241980"/>
          <a:ext cx="1884513" cy="5772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0"/>
          <a:r>
            <a:rPr lang="es-ES" sz="1100" b="1" i="0" baseline="0">
              <a:solidFill>
                <a:schemeClr val="bg2">
                  <a:lumMod val="2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2002: 4.917,7</a:t>
          </a:r>
          <a:endParaRPr lang="es-ES" sz="1100">
            <a:solidFill>
              <a:schemeClr val="bg2">
                <a:lumMod val="2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pPr rtl="0"/>
          <a:r>
            <a:rPr lang="es-ES" sz="1100" b="1" i="0" baseline="0">
              <a:solidFill>
                <a:schemeClr val="accent6">
                  <a:lumMod val="7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2024: 6.547,4</a:t>
          </a:r>
          <a:endParaRPr lang="es-ES" sz="1100">
            <a:solidFill>
              <a:schemeClr val="accent6">
                <a:lumMod val="7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endParaRPr lang="es-ES" sz="1100">
            <a:latin typeface="Museo Sans 500" pitchFamily="50" charset="0"/>
          </a:endParaRPr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0.75892</cdr:x>
      <cdr:y>0.1865</cdr:y>
    </cdr:from>
    <cdr:to>
      <cdr:x>0.96162</cdr:x>
      <cdr:y>0.28155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066252" y="1134694"/>
          <a:ext cx="1887314" cy="5783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0"/>
          <a:r>
            <a:rPr lang="es-ES" sz="1100" b="1" i="0" baseline="0">
              <a:solidFill>
                <a:schemeClr val="bg2">
                  <a:lumMod val="2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2002: 3,53%</a:t>
          </a:r>
          <a:endParaRPr lang="es-ES" sz="1100">
            <a:solidFill>
              <a:schemeClr val="bg2">
                <a:lumMod val="2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pPr rtl="0"/>
          <a:r>
            <a:rPr lang="es-ES" sz="1100" b="1" i="0" baseline="0">
              <a:solidFill>
                <a:schemeClr val="accent6">
                  <a:lumMod val="7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2025: 3,66%</a:t>
          </a:r>
          <a:endParaRPr lang="es-ES" sz="1100">
            <a:solidFill>
              <a:schemeClr val="accent6">
                <a:lumMod val="7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endParaRPr lang="es-ES" sz="1100">
            <a:latin typeface="Museo Sans 500" pitchFamily="50" charset="0"/>
          </a:endParaRPr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0.7607</cdr:x>
      <cdr:y>0.13619</cdr:y>
    </cdr:from>
    <cdr:to>
      <cdr:x>0.9634</cdr:x>
      <cdr:y>0.23124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076425" y="827548"/>
          <a:ext cx="1885621" cy="577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0"/>
          <a:r>
            <a:rPr lang="es-ES" sz="1100" b="1" i="0" baseline="0">
              <a:solidFill>
                <a:schemeClr val="bg2">
                  <a:lumMod val="2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2002: 27,00%</a:t>
          </a:r>
          <a:endParaRPr lang="es-ES" sz="1100">
            <a:solidFill>
              <a:schemeClr val="bg2">
                <a:lumMod val="2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pPr rtl="0"/>
          <a:r>
            <a:rPr lang="es-ES" sz="1100" b="1" i="0" baseline="0">
              <a:solidFill>
                <a:schemeClr val="accent6">
                  <a:lumMod val="75000"/>
                </a:schemeClr>
              </a:solidFill>
              <a:effectLst/>
              <a:latin typeface="Museo Sans 500" pitchFamily="50" charset="0"/>
              <a:ea typeface="+mn-ea"/>
              <a:cs typeface="+mn-cs"/>
            </a:rPr>
            <a:t>Media 2025: 23,72%</a:t>
          </a:r>
          <a:endParaRPr lang="es-ES" sz="1100">
            <a:solidFill>
              <a:schemeClr val="accent6">
                <a:lumMod val="75000"/>
              </a:schemeClr>
            </a:solidFill>
            <a:effectLst/>
            <a:latin typeface="Museo Sans 500" pitchFamily="50" charset="0"/>
          </a:endParaRPr>
        </a:p>
        <a:p xmlns:a="http://schemas.openxmlformats.org/drawingml/2006/main">
          <a:endParaRPr lang="es-ES" sz="1100">
            <a:latin typeface="Museo Sans 500" pitchFamily="50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5"/>
  <sheetViews>
    <sheetView workbookViewId="0">
      <selection activeCell="B3" sqref="B3:T4"/>
    </sheetView>
  </sheetViews>
  <sheetFormatPr baseColWidth="10" defaultColWidth="11.453125" defaultRowHeight="15" customHeight="1" x14ac:dyDescent="0.25"/>
  <cols>
    <col min="1" max="1" width="27.1796875" style="42" customWidth="1"/>
    <col min="2" max="13" width="8.7265625" style="42" customWidth="1"/>
    <col min="14" max="14" width="11.453125" style="42"/>
    <col min="15" max="15" width="11.453125" style="42" customWidth="1"/>
    <col min="16" max="25" width="11.453125" style="42"/>
    <col min="26" max="34" width="12.7265625" style="43" customWidth="1"/>
    <col min="35" max="35" width="11.7265625" style="42" bestFit="1" customWidth="1"/>
    <col min="36" max="16384" width="11.453125" style="42"/>
  </cols>
  <sheetData>
    <row r="1" spans="1:20" ht="15" customHeight="1" x14ac:dyDescent="0.25">
      <c r="A1" s="41" t="s">
        <v>97</v>
      </c>
    </row>
    <row r="2" spans="1:20" ht="15" customHeight="1" x14ac:dyDescent="0.25">
      <c r="B2" s="44">
        <v>2007</v>
      </c>
      <c r="C2" s="44">
        <v>2008</v>
      </c>
      <c r="D2" s="44">
        <v>2009</v>
      </c>
      <c r="E2" s="45">
        <v>2010</v>
      </c>
      <c r="F2" s="45">
        <v>2011</v>
      </c>
      <c r="G2" s="44">
        <v>2012</v>
      </c>
      <c r="H2" s="44">
        <v>2013</v>
      </c>
      <c r="I2" s="44">
        <v>2014</v>
      </c>
      <c r="J2" s="44">
        <v>2015</v>
      </c>
      <c r="K2" s="44">
        <v>2016</v>
      </c>
      <c r="L2" s="44">
        <v>2017</v>
      </c>
      <c r="M2" s="44">
        <v>2018</v>
      </c>
      <c r="N2" s="44">
        <v>2019</v>
      </c>
      <c r="O2" s="44">
        <v>2020</v>
      </c>
      <c r="P2" s="44">
        <v>2021</v>
      </c>
      <c r="Q2" s="44">
        <v>2022</v>
      </c>
      <c r="R2" s="44">
        <v>2023</v>
      </c>
      <c r="S2" s="44">
        <v>2024</v>
      </c>
      <c r="T2" s="44">
        <v>2025</v>
      </c>
    </row>
    <row r="3" spans="1:20" ht="15" customHeight="1" x14ac:dyDescent="0.25">
      <c r="A3" s="42" t="s">
        <v>60</v>
      </c>
      <c r="B3" s="46">
        <v>1847.1512001999999</v>
      </c>
      <c r="C3" s="46">
        <v>1606.6351329899981</v>
      </c>
      <c r="D3" s="46">
        <v>1130.7441555099995</v>
      </c>
      <c r="E3" s="46">
        <v>30.511847110001327</v>
      </c>
      <c r="F3" s="46">
        <v>-53.097330909999982</v>
      </c>
      <c r="G3" s="46">
        <v>-123.26130097000168</v>
      </c>
      <c r="H3" s="46">
        <v>76.983243650001896</v>
      </c>
      <c r="I3" s="46">
        <v>-84.34874162000051</v>
      </c>
      <c r="J3" s="46">
        <v>203.75809572000071</v>
      </c>
      <c r="K3" s="46">
        <v>454.92982146000031</v>
      </c>
      <c r="L3" s="46">
        <v>536.35870943000009</v>
      </c>
      <c r="M3" s="46">
        <v>774.82808981000017</v>
      </c>
      <c r="N3" s="46">
        <v>538.80973461000212</v>
      </c>
      <c r="O3" s="46">
        <v>1042.8005368400009</v>
      </c>
      <c r="P3" s="46">
        <v>864.87782098000025</v>
      </c>
      <c r="Q3" s="46">
        <v>493.04973324000093</v>
      </c>
      <c r="R3" s="46">
        <v>1089.0421503199996</v>
      </c>
      <c r="S3" s="46">
        <v>1577.5242200000012</v>
      </c>
      <c r="T3" s="46">
        <v>1359.5281599999998</v>
      </c>
    </row>
    <row r="4" spans="1:20" ht="15" customHeight="1" x14ac:dyDescent="0.25">
      <c r="A4" s="42" t="s">
        <v>61</v>
      </c>
      <c r="B4" s="46">
        <v>247.86167367000053</v>
      </c>
      <c r="C4" s="46">
        <v>-206.77390123000259</v>
      </c>
      <c r="D4" s="46">
        <v>-338.69795350999993</v>
      </c>
      <c r="E4" s="46">
        <v>-963.10270159999891</v>
      </c>
      <c r="F4" s="46">
        <v>-698.22670981999909</v>
      </c>
      <c r="G4" s="46">
        <v>-887.34732185999928</v>
      </c>
      <c r="H4" s="46">
        <v>-543.32581085999936</v>
      </c>
      <c r="I4" s="46">
        <v>-641.72899614000107</v>
      </c>
      <c r="J4" s="46">
        <v>-422.24303454999972</v>
      </c>
      <c r="K4" s="46">
        <v>-352.67540996000025</v>
      </c>
      <c r="L4" s="46">
        <v>-244.86490212999888</v>
      </c>
      <c r="M4" s="46">
        <v>107.11700530000053</v>
      </c>
      <c r="N4" s="46">
        <v>-211.25580326999989</v>
      </c>
      <c r="O4" s="46">
        <v>-21.56703878999906</v>
      </c>
      <c r="P4" s="46">
        <v>-190.68680364000102</v>
      </c>
      <c r="Q4" s="46">
        <v>-269.73716846000025</v>
      </c>
      <c r="R4" s="46">
        <v>-224.64884467999946</v>
      </c>
      <c r="S4" s="46">
        <v>273.59824000000117</v>
      </c>
      <c r="T4" s="46">
        <v>260.56274000000121</v>
      </c>
    </row>
    <row r="6" spans="1:20" ht="15" customHeight="1" x14ac:dyDescent="0.25">
      <c r="L6" s="46"/>
      <c r="M6" s="46"/>
    </row>
    <row r="11" spans="1:20" ht="15" customHeight="1" x14ac:dyDescent="0.25">
      <c r="A11" s="47"/>
    </row>
    <row r="12" spans="1:20" ht="15" customHeight="1" x14ac:dyDescent="0.25">
      <c r="A12" s="47"/>
    </row>
    <row r="13" spans="1:20" ht="15" customHeight="1" x14ac:dyDescent="0.25">
      <c r="A13" s="47"/>
    </row>
    <row r="14" spans="1:20" ht="15" customHeight="1" x14ac:dyDescent="0.25">
      <c r="A14" s="47"/>
    </row>
    <row r="15" spans="1:20" ht="15" customHeight="1" x14ac:dyDescent="0.25">
      <c r="A15" s="48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7"/>
  <sheetViews>
    <sheetView topLeftCell="C1" workbookViewId="0">
      <selection activeCell="E12" sqref="E12"/>
    </sheetView>
  </sheetViews>
  <sheetFormatPr baseColWidth="10" defaultColWidth="11.453125" defaultRowHeight="12.5" x14ac:dyDescent="0.25"/>
  <cols>
    <col min="1" max="1" width="11.453125" style="49"/>
    <col min="2" max="2" width="46.7265625" style="49" customWidth="1"/>
    <col min="3" max="16384" width="11.453125" style="49"/>
  </cols>
  <sheetData>
    <row r="1" spans="2:21" ht="13" thickBot="1" x14ac:dyDescent="0.3">
      <c r="B1" s="50" t="s">
        <v>45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21" ht="13" thickBot="1" x14ac:dyDescent="0.3">
      <c r="B2" s="41" t="s">
        <v>98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21" ht="15" thickBot="1" x14ac:dyDescent="0.4">
      <c r="B3"/>
      <c r="C3" s="69">
        <v>2007</v>
      </c>
      <c r="D3" s="70">
        <v>2008</v>
      </c>
      <c r="E3" s="70">
        <v>2009</v>
      </c>
      <c r="F3" s="70">
        <v>2010</v>
      </c>
      <c r="G3" s="70">
        <v>2011</v>
      </c>
      <c r="H3" s="70">
        <v>2012</v>
      </c>
      <c r="I3" s="70">
        <v>2013</v>
      </c>
      <c r="J3" s="70">
        <v>2014</v>
      </c>
      <c r="K3" s="70">
        <v>2015</v>
      </c>
      <c r="L3" s="70">
        <v>2016</v>
      </c>
      <c r="M3" s="71">
        <v>2017</v>
      </c>
      <c r="N3" s="71">
        <v>2018</v>
      </c>
      <c r="O3" s="71">
        <v>2019</v>
      </c>
      <c r="P3" s="71">
        <v>2020</v>
      </c>
      <c r="Q3" s="71">
        <v>2021</v>
      </c>
      <c r="R3" s="71">
        <v>2022</v>
      </c>
      <c r="S3" s="71">
        <v>2023</v>
      </c>
      <c r="T3" s="71">
        <v>2024</v>
      </c>
      <c r="U3" s="71">
        <v>2025</v>
      </c>
    </row>
    <row r="4" spans="2:21" ht="13" x14ac:dyDescent="0.3">
      <c r="B4" s="72" t="s">
        <v>15</v>
      </c>
      <c r="C4" s="73">
        <v>0.44175063469812942</v>
      </c>
      <c r="D4" s="74">
        <v>-0.35431578406340491</v>
      </c>
      <c r="E4" s="74">
        <v>-0.60155567733367299</v>
      </c>
      <c r="F4" s="74">
        <v>-1.6965811820097771</v>
      </c>
      <c r="G4" s="75">
        <v>-1.2520205539051945</v>
      </c>
      <c r="H4" s="75">
        <v>-1.6441847498536781</v>
      </c>
      <c r="I4" s="75">
        <v>-1.0067720518234862</v>
      </c>
      <c r="J4" s="75">
        <v>-1.1831114701152321</v>
      </c>
      <c r="K4" s="75">
        <v>-0.74472479147449999</v>
      </c>
      <c r="L4" s="75">
        <v>-0.60522928816572275</v>
      </c>
      <c r="M4" s="76">
        <v>-0.4054195896658368</v>
      </c>
      <c r="N4" s="76">
        <v>0.17159196024337733</v>
      </c>
      <c r="O4" s="76">
        <v>-0.32895581589973777</v>
      </c>
      <c r="P4" s="76">
        <v>-3.6764215488132614E-2</v>
      </c>
      <c r="Q4" s="76">
        <v>-0.1</v>
      </c>
      <c r="R4" s="76">
        <v>-0.5</v>
      </c>
      <c r="S4" s="76">
        <v>-0.11</v>
      </c>
      <c r="T4" s="76">
        <v>0.23</v>
      </c>
      <c r="U4" s="76">
        <v>0.18</v>
      </c>
    </row>
    <row r="5" spans="2:21" x14ac:dyDescent="0.25">
      <c r="B5" s="77" t="s">
        <v>71</v>
      </c>
      <c r="C5" s="78">
        <v>-0.32</v>
      </c>
      <c r="D5" s="79">
        <v>-1.71</v>
      </c>
      <c r="E5" s="79">
        <v>-2.0099999999999998</v>
      </c>
      <c r="F5" s="79">
        <v>-3.17</v>
      </c>
      <c r="G5" s="79">
        <v>-3.35</v>
      </c>
      <c r="H5" s="79">
        <v>-1.87</v>
      </c>
      <c r="I5" s="79">
        <v>-1.58</v>
      </c>
      <c r="J5" s="79">
        <v>-1.78</v>
      </c>
      <c r="K5" s="79">
        <v>-1.73</v>
      </c>
      <c r="L5" s="79">
        <v>-0.86</v>
      </c>
      <c r="M5" s="80">
        <v>-0.36</v>
      </c>
      <c r="N5" s="80">
        <v>-0.3</v>
      </c>
      <c r="O5" s="80">
        <v>-0.6</v>
      </c>
      <c r="P5" s="80">
        <v>-0.2</v>
      </c>
      <c r="Q5" s="80">
        <v>-0.1</v>
      </c>
      <c r="R5" s="80">
        <v>-1.1000000000000001</v>
      </c>
      <c r="S5" s="80">
        <v>-0.92</v>
      </c>
      <c r="T5" s="80">
        <v>-0.18</v>
      </c>
      <c r="U5" s="80">
        <v>-0.3</v>
      </c>
    </row>
    <row r="6" spans="2:21" x14ac:dyDescent="0.25">
      <c r="B6" s="87"/>
      <c r="C6" s="78"/>
      <c r="D6" s="79"/>
      <c r="E6" s="79"/>
      <c r="F6" s="79"/>
      <c r="G6" s="79"/>
      <c r="H6" s="79"/>
      <c r="I6" s="79"/>
      <c r="J6" s="79"/>
      <c r="K6" s="79"/>
      <c r="L6" s="79"/>
      <c r="M6" s="80"/>
      <c r="N6" s="103"/>
      <c r="O6" s="103"/>
      <c r="P6" s="103"/>
    </row>
    <row r="8" spans="2:21" x14ac:dyDescent="0.25">
      <c r="D8" s="49" t="s">
        <v>143</v>
      </c>
    </row>
    <row r="36" spans="1:1" ht="13" x14ac:dyDescent="0.3">
      <c r="A36" s="52"/>
    </row>
    <row r="37" spans="1:1" ht="13" x14ac:dyDescent="0.3">
      <c r="A37" s="52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3261F-F510-417F-BE7A-59625AE42F1F}">
  <sheetPr>
    <pageSetUpPr fitToPage="1"/>
  </sheetPr>
  <dimension ref="A1:T4"/>
  <sheetViews>
    <sheetView topLeftCell="C1" workbookViewId="0">
      <selection activeCell="B3" sqref="B3:T4"/>
    </sheetView>
  </sheetViews>
  <sheetFormatPr baseColWidth="10" defaultColWidth="11.453125" defaultRowHeight="14.5" x14ac:dyDescent="0.35"/>
  <sheetData>
    <row r="1" spans="1:20" s="49" customFormat="1" ht="13" thickBot="1" x14ac:dyDescent="0.3">
      <c r="A1" s="41" t="s">
        <v>96</v>
      </c>
      <c r="B1" s="78"/>
      <c r="C1" s="79"/>
      <c r="D1" s="79"/>
      <c r="E1" s="79"/>
      <c r="F1" s="79"/>
      <c r="G1" s="79"/>
      <c r="H1" s="79"/>
      <c r="I1" s="79"/>
      <c r="J1" s="79"/>
      <c r="K1" s="79"/>
      <c r="L1" s="80"/>
      <c r="M1" s="103"/>
      <c r="N1" s="103"/>
      <c r="O1" s="103"/>
    </row>
    <row r="2" spans="1:20" s="49" customFormat="1" ht="13" thickBot="1" x14ac:dyDescent="0.3">
      <c r="B2" s="69">
        <v>2007</v>
      </c>
      <c r="C2" s="70">
        <v>2008</v>
      </c>
      <c r="D2" s="70">
        <v>2009</v>
      </c>
      <c r="E2" s="70">
        <v>2010</v>
      </c>
      <c r="F2" s="70">
        <v>2011</v>
      </c>
      <c r="G2" s="70">
        <v>2012</v>
      </c>
      <c r="H2" s="70">
        <v>2013</v>
      </c>
      <c r="I2" s="70">
        <v>2014</v>
      </c>
      <c r="J2" s="70">
        <v>2015</v>
      </c>
      <c r="K2" s="70">
        <v>2016</v>
      </c>
      <c r="L2" s="71">
        <v>2017</v>
      </c>
      <c r="M2" s="71">
        <v>2018</v>
      </c>
      <c r="N2" s="71">
        <v>2019</v>
      </c>
      <c r="O2" s="71">
        <v>2020</v>
      </c>
      <c r="P2" s="71">
        <v>2021</v>
      </c>
      <c r="Q2" s="71">
        <v>2022</v>
      </c>
      <c r="R2" s="71">
        <v>2023</v>
      </c>
      <c r="S2" s="71">
        <v>2024</v>
      </c>
      <c r="T2" s="71">
        <v>2025</v>
      </c>
    </row>
    <row r="3" spans="1:20" s="49" customFormat="1" ht="12.5" x14ac:dyDescent="0.25">
      <c r="A3" s="72" t="s">
        <v>15</v>
      </c>
      <c r="B3" s="81">
        <v>6.6</v>
      </c>
      <c r="C3" s="82">
        <v>6.8</v>
      </c>
      <c r="D3" s="82">
        <v>8.6</v>
      </c>
      <c r="E3" s="82">
        <v>10.9</v>
      </c>
      <c r="F3" s="82">
        <v>12.7</v>
      </c>
      <c r="G3" s="82">
        <v>15.4</v>
      </c>
      <c r="H3" s="82">
        <v>17</v>
      </c>
      <c r="I3" s="82">
        <v>18.3</v>
      </c>
      <c r="J3" s="82">
        <v>18.2</v>
      </c>
      <c r="K3" s="82">
        <v>18.5</v>
      </c>
      <c r="L3" s="83">
        <v>18.5</v>
      </c>
      <c r="M3" s="83">
        <v>18.100000000000001</v>
      </c>
      <c r="N3" s="83">
        <v>17.5</v>
      </c>
      <c r="O3" s="83">
        <v>19.600000000000001</v>
      </c>
      <c r="P3" s="83">
        <v>18.2</v>
      </c>
      <c r="Q3" s="83">
        <v>16.8</v>
      </c>
      <c r="R3" s="83">
        <v>15.7</v>
      </c>
      <c r="S3" s="83">
        <v>14.6</v>
      </c>
      <c r="T3" s="83">
        <v>13.9</v>
      </c>
    </row>
    <row r="4" spans="1:20" s="49" customFormat="1" ht="13" thickBot="1" x14ac:dyDescent="0.3">
      <c r="A4" s="77" t="s">
        <v>71</v>
      </c>
      <c r="B4" s="84">
        <v>5.8</v>
      </c>
      <c r="C4" s="85">
        <v>6.7</v>
      </c>
      <c r="D4" s="85">
        <v>8.6999999999999993</v>
      </c>
      <c r="E4" s="85">
        <v>11.5</v>
      </c>
      <c r="F4" s="85">
        <v>13.7</v>
      </c>
      <c r="G4" s="85">
        <v>18.3</v>
      </c>
      <c r="H4" s="85">
        <v>20.5</v>
      </c>
      <c r="I4" s="85">
        <v>22.9</v>
      </c>
      <c r="J4" s="85">
        <v>24.2</v>
      </c>
      <c r="K4" s="85">
        <v>24.7</v>
      </c>
      <c r="L4" s="86">
        <v>24.6</v>
      </c>
      <c r="M4" s="86">
        <v>24.2</v>
      </c>
      <c r="N4" s="86">
        <v>23.5</v>
      </c>
      <c r="O4" s="86">
        <v>26.9</v>
      </c>
      <c r="P4" s="86">
        <v>25.3</v>
      </c>
      <c r="Q4" s="86">
        <v>23.1</v>
      </c>
      <c r="R4" s="86">
        <v>21.7</v>
      </c>
      <c r="S4" s="86">
        <v>21.1</v>
      </c>
      <c r="T4" s="86">
        <v>20.2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4D84B-2A82-4AE4-AF43-F94893C017D1}">
  <sheetPr>
    <pageSetUpPr fitToPage="1"/>
  </sheetPr>
  <dimension ref="B2:K41"/>
  <sheetViews>
    <sheetView workbookViewId="0"/>
  </sheetViews>
  <sheetFormatPr baseColWidth="10" defaultColWidth="11.453125" defaultRowHeight="14.5" x14ac:dyDescent="0.35"/>
  <cols>
    <col min="2" max="2" width="28.453125" customWidth="1"/>
    <col min="3" max="3" width="16.453125" bestFit="1" customWidth="1"/>
    <col min="4" max="4" width="16.54296875" customWidth="1"/>
  </cols>
  <sheetData>
    <row r="2" spans="2:11" x14ac:dyDescent="0.35">
      <c r="B2" s="41" t="s">
        <v>128</v>
      </c>
    </row>
    <row r="4" spans="2:11" x14ac:dyDescent="0.35">
      <c r="C4" s="112" t="s">
        <v>85</v>
      </c>
      <c r="D4" s="112" t="s">
        <v>117</v>
      </c>
    </row>
    <row r="5" spans="2:11" x14ac:dyDescent="0.35">
      <c r="B5" s="128" t="s">
        <v>79</v>
      </c>
      <c r="C5" s="3">
        <v>0</v>
      </c>
      <c r="D5" s="3">
        <v>448</v>
      </c>
    </row>
    <row r="6" spans="2:11" x14ac:dyDescent="0.35">
      <c r="B6" s="128"/>
      <c r="C6" s="3">
        <v>1284</v>
      </c>
      <c r="D6" s="3">
        <f>G8-C6</f>
        <v>395</v>
      </c>
    </row>
    <row r="7" spans="2:11" x14ac:dyDescent="0.35">
      <c r="B7" s="127" t="s">
        <v>9</v>
      </c>
      <c r="C7" s="3">
        <v>0</v>
      </c>
      <c r="D7" s="3">
        <v>0</v>
      </c>
      <c r="I7" s="112" t="s">
        <v>85</v>
      </c>
      <c r="J7" s="112" t="s">
        <v>134</v>
      </c>
      <c r="K7" t="s">
        <v>135</v>
      </c>
    </row>
    <row r="8" spans="2:11" x14ac:dyDescent="0.35">
      <c r="B8" s="127"/>
      <c r="C8" s="3"/>
      <c r="D8" s="3">
        <f>G9-C8</f>
        <v>2647</v>
      </c>
      <c r="G8" s="3">
        <v>1679</v>
      </c>
      <c r="H8" t="s">
        <v>79</v>
      </c>
      <c r="K8" s="3">
        <v>448</v>
      </c>
    </row>
    <row r="9" spans="2:11" x14ac:dyDescent="0.35">
      <c r="B9" s="127" t="s">
        <v>5</v>
      </c>
      <c r="C9" s="3">
        <v>0</v>
      </c>
      <c r="D9" s="3">
        <v>809</v>
      </c>
      <c r="G9" s="3">
        <v>2647</v>
      </c>
      <c r="H9" t="s">
        <v>9</v>
      </c>
      <c r="K9" s="3"/>
    </row>
    <row r="10" spans="2:11" x14ac:dyDescent="0.35">
      <c r="B10" s="127"/>
      <c r="C10" s="3">
        <v>2631</v>
      </c>
      <c r="D10" s="3">
        <f>G10-C10</f>
        <v>584</v>
      </c>
      <c r="G10" s="3">
        <v>3215</v>
      </c>
      <c r="H10" t="s">
        <v>5</v>
      </c>
      <c r="K10" s="3">
        <v>809</v>
      </c>
    </row>
    <row r="11" spans="2:11" x14ac:dyDescent="0.35">
      <c r="B11" s="127" t="s">
        <v>2</v>
      </c>
      <c r="C11" s="3">
        <v>0</v>
      </c>
      <c r="D11" s="3">
        <v>1508</v>
      </c>
      <c r="G11" s="3">
        <v>3893</v>
      </c>
      <c r="H11" t="s">
        <v>2</v>
      </c>
      <c r="K11" s="3">
        <v>1508</v>
      </c>
    </row>
    <row r="12" spans="2:11" x14ac:dyDescent="0.35">
      <c r="B12" s="127"/>
      <c r="C12" s="3">
        <v>441</v>
      </c>
      <c r="D12" s="3">
        <f>G11-C12</f>
        <v>3452</v>
      </c>
      <c r="G12" s="3">
        <v>5207</v>
      </c>
      <c r="H12" t="s">
        <v>78</v>
      </c>
      <c r="K12" s="3">
        <v>1718</v>
      </c>
    </row>
    <row r="13" spans="2:11" x14ac:dyDescent="0.35">
      <c r="B13" s="127" t="s">
        <v>78</v>
      </c>
      <c r="C13" s="3">
        <v>0</v>
      </c>
      <c r="D13" s="3">
        <v>1718</v>
      </c>
      <c r="G13" s="3">
        <v>6619</v>
      </c>
      <c r="H13" t="s">
        <v>4</v>
      </c>
      <c r="K13" s="3">
        <v>3259</v>
      </c>
    </row>
    <row r="14" spans="2:11" x14ac:dyDescent="0.35">
      <c r="B14" s="127"/>
      <c r="C14" s="3">
        <v>2184</v>
      </c>
      <c r="D14" s="3">
        <f>G12-C14</f>
        <v>3023</v>
      </c>
      <c r="G14" s="3">
        <v>8364</v>
      </c>
      <c r="H14" t="s">
        <v>3</v>
      </c>
      <c r="K14" s="3">
        <v>1741</v>
      </c>
    </row>
    <row r="15" spans="2:11" x14ac:dyDescent="0.35">
      <c r="B15" s="127" t="s">
        <v>4</v>
      </c>
      <c r="C15" s="3">
        <v>0</v>
      </c>
      <c r="D15" s="3">
        <v>3259</v>
      </c>
      <c r="G15" s="3">
        <v>9420</v>
      </c>
      <c r="H15" t="s">
        <v>1</v>
      </c>
      <c r="K15" s="3">
        <v>2124</v>
      </c>
    </row>
    <row r="16" spans="2:11" x14ac:dyDescent="0.35">
      <c r="B16" s="127"/>
      <c r="C16" s="3">
        <v>1126</v>
      </c>
      <c r="D16" s="3">
        <f>G13-C16</f>
        <v>5493</v>
      </c>
      <c r="G16" s="3">
        <v>11137</v>
      </c>
      <c r="H16" t="s">
        <v>10</v>
      </c>
      <c r="K16" s="3"/>
    </row>
    <row r="17" spans="2:11" x14ac:dyDescent="0.35">
      <c r="B17" s="127" t="s">
        <v>3</v>
      </c>
      <c r="C17" s="3">
        <v>0</v>
      </c>
      <c r="D17" s="3">
        <v>1741</v>
      </c>
      <c r="G17" s="3">
        <v>12010</v>
      </c>
      <c r="H17" t="s">
        <v>57</v>
      </c>
      <c r="K17" s="3">
        <v>4010</v>
      </c>
    </row>
    <row r="18" spans="2:11" x14ac:dyDescent="0.35">
      <c r="B18" s="127"/>
      <c r="C18" s="3">
        <v>6314</v>
      </c>
      <c r="D18" s="3">
        <f>G14-C18</f>
        <v>2050</v>
      </c>
      <c r="G18" s="3">
        <v>14019</v>
      </c>
      <c r="H18" t="s">
        <v>8</v>
      </c>
      <c r="K18" s="3">
        <v>3318</v>
      </c>
    </row>
    <row r="19" spans="2:11" x14ac:dyDescent="0.35">
      <c r="B19" s="127" t="s">
        <v>1</v>
      </c>
      <c r="C19" s="3">
        <v>0</v>
      </c>
      <c r="D19" s="3">
        <v>2124</v>
      </c>
      <c r="G19" s="3">
        <v>14261</v>
      </c>
      <c r="H19" t="s">
        <v>75</v>
      </c>
      <c r="K19" s="3">
        <v>3643</v>
      </c>
    </row>
    <row r="20" spans="2:11" x14ac:dyDescent="0.35">
      <c r="B20" s="127"/>
      <c r="C20" s="3">
        <v>7645</v>
      </c>
      <c r="D20" s="3">
        <f>G15-C20</f>
        <v>1775</v>
      </c>
      <c r="G20" s="3">
        <v>16610</v>
      </c>
      <c r="H20" t="s">
        <v>76</v>
      </c>
      <c r="K20" s="3">
        <v>4927</v>
      </c>
    </row>
    <row r="21" spans="2:11" x14ac:dyDescent="0.35">
      <c r="B21" s="127" t="s">
        <v>10</v>
      </c>
      <c r="C21" s="3">
        <v>0</v>
      </c>
      <c r="D21" s="3">
        <v>0</v>
      </c>
      <c r="G21" s="3">
        <v>37825</v>
      </c>
      <c r="H21" t="s">
        <v>7</v>
      </c>
      <c r="K21" s="3">
        <v>8644</v>
      </c>
    </row>
    <row r="22" spans="2:11" x14ac:dyDescent="0.35">
      <c r="B22" s="127"/>
      <c r="C22" s="3"/>
      <c r="D22" s="3">
        <f>G16-C22</f>
        <v>11137</v>
      </c>
      <c r="G22" s="3">
        <v>40721</v>
      </c>
      <c r="H22" t="s">
        <v>0</v>
      </c>
      <c r="K22" s="3">
        <v>18791</v>
      </c>
    </row>
    <row r="23" spans="2:11" x14ac:dyDescent="0.35">
      <c r="B23" s="127" t="s">
        <v>57</v>
      </c>
      <c r="C23" s="3">
        <v>0</v>
      </c>
      <c r="D23" s="3">
        <v>4010</v>
      </c>
      <c r="G23" s="3">
        <v>63934</v>
      </c>
      <c r="H23" t="s">
        <v>77</v>
      </c>
      <c r="K23" s="3">
        <v>11210</v>
      </c>
    </row>
    <row r="24" spans="2:11" x14ac:dyDescent="0.35">
      <c r="B24" s="127"/>
      <c r="C24" s="3">
        <v>1558</v>
      </c>
      <c r="D24" s="3">
        <f>G17-C24</f>
        <v>10452</v>
      </c>
      <c r="G24" s="3">
        <v>90082</v>
      </c>
      <c r="H24" t="s">
        <v>6</v>
      </c>
      <c r="K24" s="3">
        <v>17104</v>
      </c>
    </row>
    <row r="25" spans="2:11" x14ac:dyDescent="0.35">
      <c r="B25" s="127" t="s">
        <v>8</v>
      </c>
      <c r="C25" s="3">
        <v>0</v>
      </c>
      <c r="D25" s="3">
        <v>3318</v>
      </c>
    </row>
    <row r="26" spans="2:11" x14ac:dyDescent="0.35">
      <c r="B26" s="127"/>
      <c r="C26" s="3">
        <v>13046</v>
      </c>
      <c r="D26" s="3">
        <f>G18-C26</f>
        <v>973</v>
      </c>
    </row>
    <row r="27" spans="2:11" x14ac:dyDescent="0.35">
      <c r="B27" s="128" t="s">
        <v>75</v>
      </c>
      <c r="C27" s="3">
        <v>0</v>
      </c>
      <c r="D27" s="3">
        <v>3643</v>
      </c>
    </row>
    <row r="28" spans="2:11" x14ac:dyDescent="0.35">
      <c r="B28" s="128"/>
      <c r="C28" s="3">
        <v>1385</v>
      </c>
      <c r="D28" s="3">
        <f>G19-C28</f>
        <v>12876</v>
      </c>
    </row>
    <row r="29" spans="2:11" x14ac:dyDescent="0.35">
      <c r="B29" s="128" t="s">
        <v>76</v>
      </c>
      <c r="C29" s="3">
        <v>0</v>
      </c>
      <c r="D29" s="3">
        <v>4927</v>
      </c>
    </row>
    <row r="30" spans="2:11" x14ac:dyDescent="0.35">
      <c r="B30" s="128"/>
      <c r="C30" s="3">
        <v>14254</v>
      </c>
      <c r="D30" s="3">
        <f>G20-C30</f>
        <v>2356</v>
      </c>
    </row>
    <row r="31" spans="2:11" x14ac:dyDescent="0.35">
      <c r="B31" s="127" t="s">
        <v>7</v>
      </c>
      <c r="C31" s="3">
        <v>0</v>
      </c>
      <c r="D31" s="3">
        <v>8644</v>
      </c>
    </row>
    <row r="32" spans="2:11" x14ac:dyDescent="0.35">
      <c r="B32" s="127"/>
      <c r="C32" s="3"/>
      <c r="D32" s="3">
        <f>G21-C32</f>
        <v>37825</v>
      </c>
    </row>
    <row r="33" spans="2:4" x14ac:dyDescent="0.35">
      <c r="B33" s="127" t="s">
        <v>0</v>
      </c>
      <c r="C33" s="3">
        <v>0</v>
      </c>
      <c r="D33" s="3">
        <v>18791</v>
      </c>
    </row>
    <row r="34" spans="2:4" x14ac:dyDescent="0.35">
      <c r="B34" s="127"/>
      <c r="C34" s="3">
        <v>22231</v>
      </c>
      <c r="D34" s="3">
        <f>G22-C34</f>
        <v>18490</v>
      </c>
    </row>
    <row r="35" spans="2:4" x14ac:dyDescent="0.35">
      <c r="B35" s="127" t="s">
        <v>77</v>
      </c>
      <c r="C35" s="3">
        <v>0</v>
      </c>
      <c r="D35" s="3">
        <v>11210</v>
      </c>
    </row>
    <row r="36" spans="2:4" x14ac:dyDescent="0.35">
      <c r="B36" s="127"/>
      <c r="C36" s="3">
        <v>54877</v>
      </c>
      <c r="D36" s="3">
        <f>G23-C36</f>
        <v>9057</v>
      </c>
    </row>
    <row r="37" spans="2:4" x14ac:dyDescent="0.35">
      <c r="B37" s="130" t="s">
        <v>6</v>
      </c>
      <c r="C37" s="3">
        <v>0</v>
      </c>
      <c r="D37" s="3">
        <v>17104</v>
      </c>
    </row>
    <row r="38" spans="2:4" x14ac:dyDescent="0.35">
      <c r="B38" s="130"/>
      <c r="C38" s="3">
        <v>76658</v>
      </c>
      <c r="D38" s="3">
        <f>G24-C38</f>
        <v>13424</v>
      </c>
    </row>
    <row r="41" spans="2:4" x14ac:dyDescent="0.35">
      <c r="D41" s="126" t="s">
        <v>129</v>
      </c>
    </row>
  </sheetData>
  <mergeCells count="1">
    <mergeCell ref="B37:B3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3B636-36E9-4D5B-9FF6-D61FEA58423F}">
  <sheetPr>
    <pageSetUpPr fitToPage="1"/>
  </sheetPr>
  <dimension ref="A1:T6"/>
  <sheetViews>
    <sheetView workbookViewId="0">
      <selection activeCell="B3" sqref="B3:T6"/>
    </sheetView>
  </sheetViews>
  <sheetFormatPr baseColWidth="10" defaultColWidth="11.453125" defaultRowHeight="14.5" x14ac:dyDescent="0.35"/>
  <cols>
    <col min="19" max="19" width="11.453125" customWidth="1"/>
  </cols>
  <sheetData>
    <row r="1" spans="1:20" ht="84" customHeight="1" x14ac:dyDescent="0.35">
      <c r="A1" s="131" t="s">
        <v>132</v>
      </c>
      <c r="B1" s="131"/>
      <c r="C1" s="131"/>
      <c r="D1" s="131"/>
      <c r="E1" s="131"/>
      <c r="F1" s="131"/>
      <c r="G1" s="131"/>
    </row>
    <row r="2" spans="1:20" x14ac:dyDescent="0.35">
      <c r="B2" s="110">
        <v>2007</v>
      </c>
      <c r="C2" s="110">
        <v>2008</v>
      </c>
      <c r="D2" s="110">
        <v>2009</v>
      </c>
      <c r="E2" s="110">
        <v>2010</v>
      </c>
      <c r="F2" s="110">
        <v>2011</v>
      </c>
      <c r="G2" s="110">
        <v>2012</v>
      </c>
      <c r="H2" s="110">
        <v>2013</v>
      </c>
      <c r="I2" s="110">
        <v>2014</v>
      </c>
      <c r="J2" s="110">
        <v>2015</v>
      </c>
      <c r="K2" s="110">
        <v>2016</v>
      </c>
      <c r="L2" s="110">
        <v>2017</v>
      </c>
      <c r="M2" s="110">
        <v>2018</v>
      </c>
      <c r="N2" s="111">
        <v>2019</v>
      </c>
      <c r="O2" s="110">
        <v>2020</v>
      </c>
      <c r="P2" s="111">
        <v>2021</v>
      </c>
      <c r="Q2" s="111">
        <v>2022</v>
      </c>
      <c r="R2" s="111">
        <v>2023</v>
      </c>
      <c r="S2" s="111">
        <v>2024</v>
      </c>
      <c r="T2" s="111">
        <v>2025</v>
      </c>
    </row>
    <row r="3" spans="1:20" x14ac:dyDescent="0.35">
      <c r="A3" s="112" t="s">
        <v>67</v>
      </c>
      <c r="B3" s="10">
        <v>4723.785988464916</v>
      </c>
      <c r="C3" s="10">
        <v>5065.1899558969299</v>
      </c>
      <c r="D3" s="10">
        <v>5094.0440536867736</v>
      </c>
      <c r="E3" s="10">
        <v>4559.7908351379538</v>
      </c>
      <c r="F3" s="10">
        <v>4119.4055223877467</v>
      </c>
      <c r="G3" s="10">
        <v>3974.716494968287</v>
      </c>
      <c r="H3" s="10">
        <v>3883.8149214546593</v>
      </c>
      <c r="I3" s="10">
        <v>3881.4918617086296</v>
      </c>
      <c r="J3" s="10">
        <v>4096.1584949003918</v>
      </c>
      <c r="K3" s="10">
        <v>4006.6838729188066</v>
      </c>
      <c r="L3" s="10">
        <v>4121.3213033800421</v>
      </c>
      <c r="M3" s="10">
        <v>4144.7039993460894</v>
      </c>
      <c r="N3" s="10">
        <v>4301.4312559060772</v>
      </c>
      <c r="O3" s="10">
        <v>4714.6933773313085</v>
      </c>
      <c r="P3" s="10">
        <v>4699.7812318246642</v>
      </c>
      <c r="Q3" s="10">
        <v>4436.6750395254876</v>
      </c>
      <c r="R3" s="10">
        <v>4856.5622388872598</v>
      </c>
      <c r="S3" s="10">
        <v>5032.9185285270751</v>
      </c>
      <c r="T3" s="10">
        <v>5000.4751171474554</v>
      </c>
    </row>
    <row r="4" spans="1:20" x14ac:dyDescent="0.35">
      <c r="A4" s="112" t="s">
        <v>73</v>
      </c>
      <c r="B4" s="10">
        <v>4400.1159635258955</v>
      </c>
      <c r="C4" s="10">
        <v>4702.2545432484631</v>
      </c>
      <c r="D4" s="10">
        <v>4934.7566784108521</v>
      </c>
      <c r="E4" s="10">
        <v>4475.212837578445</v>
      </c>
      <c r="F4" s="10">
        <v>4186.1809709224244</v>
      </c>
      <c r="G4" s="10">
        <v>4059.1815653057047</v>
      </c>
      <c r="H4" s="10">
        <v>3738.0036481941088</v>
      </c>
      <c r="I4" s="10">
        <v>3818.2245780913736</v>
      </c>
      <c r="J4" s="10">
        <v>3978.0764645903932</v>
      </c>
      <c r="K4" s="10">
        <v>3882.7388778852414</v>
      </c>
      <c r="L4" s="10">
        <v>4024.5997337820509</v>
      </c>
      <c r="M4" s="10">
        <v>4061.5461572411068</v>
      </c>
      <c r="N4" s="10">
        <v>4209.430830868926</v>
      </c>
      <c r="O4" s="10">
        <v>4674.1827072253263</v>
      </c>
      <c r="P4" s="10">
        <v>4703.2773248235771</v>
      </c>
      <c r="Q4" s="10">
        <v>4522.3731549708946</v>
      </c>
      <c r="R4" s="10">
        <v>4763.0153509787351</v>
      </c>
      <c r="S4" s="10">
        <v>4891.4738894289658</v>
      </c>
      <c r="T4" s="10">
        <v>4892.1556898257641</v>
      </c>
    </row>
    <row r="5" spans="1:20" x14ac:dyDescent="0.35">
      <c r="A5" s="112" t="s">
        <v>68</v>
      </c>
      <c r="B5" s="10">
        <v>4849.8385764322011</v>
      </c>
      <c r="C5" s="10">
        <v>4961.957816357376</v>
      </c>
      <c r="D5" s="10">
        <v>4926.8808568629975</v>
      </c>
      <c r="E5" s="10">
        <v>4098.4907310349781</v>
      </c>
      <c r="F5" s="10">
        <v>3792.2001881433284</v>
      </c>
      <c r="G5" s="10">
        <v>3569.563912164992</v>
      </c>
      <c r="H5" s="10">
        <v>3634.343212092851</v>
      </c>
      <c r="I5" s="10">
        <v>3582.6543715326729</v>
      </c>
      <c r="J5" s="10">
        <v>3898.353792853397</v>
      </c>
      <c r="K5" s="10">
        <v>3843.22353448175</v>
      </c>
      <c r="L5" s="10">
        <v>4008.3069696269558</v>
      </c>
      <c r="M5" s="10">
        <v>4190.9755663938058</v>
      </c>
      <c r="N5" s="10">
        <v>4203.8011702791518</v>
      </c>
      <c r="O5" s="10">
        <v>4704.8750076656506</v>
      </c>
      <c r="P5" s="10">
        <v>4618.4315644218723</v>
      </c>
      <c r="Q5" s="10">
        <v>4327.3951853362478</v>
      </c>
      <c r="R5" s="10">
        <v>4768.3479474825745</v>
      </c>
      <c r="S5" s="10">
        <v>5137.0661929246935</v>
      </c>
      <c r="T5" s="10">
        <v>5096.4558165953949</v>
      </c>
    </row>
    <row r="6" spans="1:20" x14ac:dyDescent="0.35">
      <c r="A6" s="112" t="s">
        <v>74</v>
      </c>
      <c r="B6" s="10">
        <v>4516.5371841839515</v>
      </c>
      <c r="C6" s="10">
        <v>4398.4681632160746</v>
      </c>
      <c r="D6" s="10">
        <v>4427.1425127832881</v>
      </c>
      <c r="E6" s="10">
        <v>3820.1398626164873</v>
      </c>
      <c r="F6" s="10">
        <v>3515.824679307254</v>
      </c>
      <c r="G6" s="10">
        <v>3350.6348771349958</v>
      </c>
      <c r="H6" s="10">
        <v>3334.4954873764259</v>
      </c>
      <c r="I6" s="10">
        <v>3362.9279505026807</v>
      </c>
      <c r="J6" s="10">
        <v>3485.983452378955</v>
      </c>
      <c r="K6" s="10">
        <v>3644.9994734848769</v>
      </c>
      <c r="L6" s="10">
        <v>3873.4287233535397</v>
      </c>
      <c r="M6" s="10">
        <v>3973.2118158863336</v>
      </c>
      <c r="N6" s="10">
        <v>4051.8060484621001</v>
      </c>
      <c r="O6" s="10">
        <v>4532.0847823738204</v>
      </c>
      <c r="P6" s="10">
        <v>4783.237385897809</v>
      </c>
      <c r="Q6" s="10">
        <v>4302.1501208750615</v>
      </c>
      <c r="R6" s="10">
        <v>4525.0372890469598</v>
      </c>
      <c r="S6" s="10">
        <v>4864.7792259515409</v>
      </c>
      <c r="T6" s="10">
        <v>4773.3925861505031</v>
      </c>
    </row>
  </sheetData>
  <mergeCells count="1">
    <mergeCell ref="A1:G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34853-19CA-40D7-BA16-1641A9A20B6F}">
  <sheetPr>
    <pageSetUpPr fitToPage="1"/>
  </sheetPr>
  <dimension ref="B2:K6"/>
  <sheetViews>
    <sheetView workbookViewId="0">
      <selection activeCell="C5" sqref="C5:K5"/>
    </sheetView>
  </sheetViews>
  <sheetFormatPr baseColWidth="10" defaultColWidth="11.453125" defaultRowHeight="14.5" x14ac:dyDescent="0.35"/>
  <cols>
    <col min="2" max="2" width="11.81640625" customWidth="1"/>
    <col min="3" max="3" width="22.26953125" bestFit="1" customWidth="1"/>
    <col min="4" max="4" width="20.54296875" bestFit="1" customWidth="1"/>
    <col min="5" max="5" width="14.81640625" bestFit="1" customWidth="1"/>
    <col min="6" max="6" width="16.7265625" bestFit="1" customWidth="1"/>
    <col min="7" max="7" width="33.453125" bestFit="1" customWidth="1"/>
    <col min="8" max="8" width="21" bestFit="1" customWidth="1"/>
    <col min="9" max="9" width="20.81640625" bestFit="1" customWidth="1"/>
    <col min="10" max="10" width="32.26953125" bestFit="1" customWidth="1"/>
    <col min="11" max="11" width="20" bestFit="1" customWidth="1"/>
  </cols>
  <sheetData>
    <row r="2" spans="2:11" x14ac:dyDescent="0.35">
      <c r="B2" s="37" t="s">
        <v>99</v>
      </c>
    </row>
    <row r="4" spans="2:11" x14ac:dyDescent="0.35">
      <c r="C4" t="s">
        <v>124</v>
      </c>
      <c r="D4" t="s">
        <v>89</v>
      </c>
      <c r="E4" t="s">
        <v>130</v>
      </c>
      <c r="F4" t="s">
        <v>90</v>
      </c>
      <c r="G4" t="s">
        <v>91</v>
      </c>
      <c r="H4" t="s">
        <v>92</v>
      </c>
      <c r="I4" t="s">
        <v>93</v>
      </c>
      <c r="J4" t="s">
        <v>94</v>
      </c>
      <c r="K4" t="s">
        <v>95</v>
      </c>
    </row>
    <row r="5" spans="2:11" x14ac:dyDescent="0.35">
      <c r="B5" t="s">
        <v>57</v>
      </c>
      <c r="C5" s="11">
        <v>4.2099999999999999E-2</v>
      </c>
      <c r="D5" s="11">
        <v>0.19650000000000001</v>
      </c>
      <c r="E5" s="11">
        <v>7.2400000000000006E-2</v>
      </c>
      <c r="F5" s="11">
        <v>1.11E-2</v>
      </c>
      <c r="G5" s="11">
        <v>6.4299999999999996E-2</v>
      </c>
      <c r="H5" s="11">
        <v>4.5199999999999997E-2</v>
      </c>
      <c r="I5" s="11">
        <v>0.2127</v>
      </c>
      <c r="J5" s="11">
        <v>0.26869999999999999</v>
      </c>
      <c r="K5" s="11">
        <v>8.6999999999999994E-2</v>
      </c>
    </row>
    <row r="6" spans="2:11" x14ac:dyDescent="0.35">
      <c r="B6" t="s">
        <v>136</v>
      </c>
      <c r="C6" s="11">
        <v>5.5E-2</v>
      </c>
      <c r="D6" s="11">
        <v>0.20180000000000001</v>
      </c>
      <c r="E6" s="11">
        <v>0.1051</v>
      </c>
      <c r="F6" s="11">
        <v>1.6400000000000001E-2</v>
      </c>
      <c r="G6" s="11">
        <v>6.0999999999999999E-2</v>
      </c>
      <c r="H6" s="11">
        <v>4.7600000000000003E-2</v>
      </c>
      <c r="I6" s="11">
        <v>0.1447</v>
      </c>
      <c r="J6" s="11">
        <v>0.2505</v>
      </c>
      <c r="K6" s="11">
        <v>0.1178</v>
      </c>
    </row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4D5E-C699-4074-81A0-9E809D47AAAD}">
  <sheetPr>
    <pageSetUpPr fitToPage="1"/>
  </sheetPr>
  <dimension ref="B3:G6"/>
  <sheetViews>
    <sheetView workbookViewId="0">
      <selection activeCell="D20" sqref="D20"/>
    </sheetView>
  </sheetViews>
  <sheetFormatPr baseColWidth="10" defaultColWidth="11.453125" defaultRowHeight="14.5" x14ac:dyDescent="0.35"/>
  <sheetData>
    <row r="3" spans="2:7" x14ac:dyDescent="0.35">
      <c r="B3" s="37" t="s">
        <v>100</v>
      </c>
    </row>
    <row r="5" spans="2:7" x14ac:dyDescent="0.35">
      <c r="C5" s="123" t="s">
        <v>123</v>
      </c>
      <c r="D5" s="123" t="s">
        <v>131</v>
      </c>
      <c r="E5" s="123" t="s">
        <v>122</v>
      </c>
      <c r="F5" s="123" t="s">
        <v>87</v>
      </c>
      <c r="G5" s="123" t="s">
        <v>88</v>
      </c>
    </row>
    <row r="6" spans="2:7" x14ac:dyDescent="0.35">
      <c r="B6" t="s">
        <v>57</v>
      </c>
      <c r="C6" s="5">
        <v>0.42799999999999999</v>
      </c>
      <c r="D6" s="5">
        <v>0.27700000000000002</v>
      </c>
      <c r="E6" s="5">
        <v>0.14299999999999999</v>
      </c>
      <c r="F6" s="5">
        <v>0.10299999999999999</v>
      </c>
      <c r="G6" s="5">
        <v>4.8000000000000001E-2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5"/>
  <sheetViews>
    <sheetView showGridLines="0" workbookViewId="0">
      <selection activeCell="B3" sqref="B3:T6"/>
    </sheetView>
  </sheetViews>
  <sheetFormatPr baseColWidth="10" defaultColWidth="7.1796875" defaultRowHeight="15" customHeight="1" x14ac:dyDescent="0.25"/>
  <cols>
    <col min="1" max="1" width="19.453125" style="56" customWidth="1"/>
    <col min="2" max="2" width="9.81640625" style="56" customWidth="1"/>
    <col min="3" max="3" width="9.81640625" style="56" bestFit="1" customWidth="1"/>
    <col min="4" max="4" width="9.81640625" style="56" customWidth="1"/>
    <col min="5" max="5" width="9.81640625" style="56" bestFit="1" customWidth="1"/>
    <col min="6" max="11" width="9.81640625" style="56" customWidth="1"/>
    <col min="12" max="12" width="9.26953125" style="56" customWidth="1"/>
    <col min="13" max="14" width="7.1796875" style="42"/>
    <col min="15" max="18" width="8.7265625" style="42" customWidth="1"/>
    <col min="19" max="20" width="8.81640625" style="42" customWidth="1"/>
    <col min="21" max="16384" width="7.1796875" style="42"/>
  </cols>
  <sheetData>
    <row r="1" spans="1:22" s="55" customFormat="1" ht="15" customHeight="1" x14ac:dyDescent="0.25">
      <c r="A1" s="41" t="s">
        <v>101</v>
      </c>
      <c r="B1" s="53"/>
      <c r="C1" s="53"/>
      <c r="D1" s="53"/>
      <c r="E1" s="53"/>
      <c r="F1" s="53"/>
      <c r="G1" s="54"/>
      <c r="H1" s="54"/>
      <c r="I1" s="54"/>
      <c r="J1" s="54"/>
      <c r="K1" s="54"/>
      <c r="L1" s="54"/>
    </row>
    <row r="2" spans="1:22" s="55" customFormat="1" ht="15" customHeight="1" x14ac:dyDescent="0.25">
      <c r="A2" s="56"/>
      <c r="B2" s="88">
        <v>2007</v>
      </c>
      <c r="C2" s="88">
        <v>2008</v>
      </c>
      <c r="D2" s="88">
        <v>2009</v>
      </c>
      <c r="E2" s="88">
        <v>2010</v>
      </c>
      <c r="F2" s="88">
        <v>2011</v>
      </c>
      <c r="G2" s="88">
        <v>2012</v>
      </c>
      <c r="H2" s="88">
        <v>2013</v>
      </c>
      <c r="I2" s="88">
        <v>2014</v>
      </c>
      <c r="J2" s="88">
        <v>2015</v>
      </c>
      <c r="K2" s="88">
        <v>2016</v>
      </c>
      <c r="L2" s="88">
        <v>2017</v>
      </c>
      <c r="M2" s="88">
        <v>2018</v>
      </c>
      <c r="N2" s="88">
        <v>2019</v>
      </c>
      <c r="O2" s="88">
        <v>2020</v>
      </c>
      <c r="P2" s="88">
        <v>2021</v>
      </c>
      <c r="Q2" s="88">
        <v>2022</v>
      </c>
      <c r="R2" s="88">
        <v>2023</v>
      </c>
      <c r="S2" s="88">
        <v>2024</v>
      </c>
      <c r="T2" s="88">
        <v>2025</v>
      </c>
    </row>
    <row r="3" spans="1:22" ht="15" customHeight="1" x14ac:dyDescent="0.25">
      <c r="A3" s="56" t="s">
        <v>49</v>
      </c>
      <c r="B3" s="89">
        <v>1090.3785557106082</v>
      </c>
      <c r="C3" s="89">
        <v>1121.0018604474083</v>
      </c>
      <c r="D3" s="89">
        <v>1336.7524924993445</v>
      </c>
      <c r="E3" s="89">
        <v>1214.168547707668</v>
      </c>
      <c r="F3" s="89">
        <v>1076.4573224139324</v>
      </c>
      <c r="G3" s="89">
        <v>939.18183192959316</v>
      </c>
      <c r="H3" s="89">
        <v>957.50787424011355</v>
      </c>
      <c r="I3" s="89">
        <v>988.2956911808692</v>
      </c>
      <c r="J3" s="89">
        <v>1039.8665834674732</v>
      </c>
      <c r="K3" s="89">
        <v>986.51425088928761</v>
      </c>
      <c r="L3" s="89">
        <v>1014.3150263547141</v>
      </c>
      <c r="M3" s="89">
        <v>1067.2565704043279</v>
      </c>
      <c r="N3" s="89">
        <v>1105.8701629932814</v>
      </c>
      <c r="O3" s="89">
        <v>1091.1989665557537</v>
      </c>
      <c r="P3" s="89">
        <v>1090.7488975389933</v>
      </c>
      <c r="Q3" s="89">
        <v>1150.3896396844934</v>
      </c>
      <c r="R3" s="89">
        <v>1213.5889271403669</v>
      </c>
      <c r="S3" s="89">
        <v>1167.6247540167321</v>
      </c>
      <c r="T3" s="89">
        <v>1169.3452323205372</v>
      </c>
      <c r="V3" s="42">
        <f>S3/D3</f>
        <v>0.87347864362953842</v>
      </c>
    </row>
    <row r="4" spans="1:22" ht="15" customHeight="1" x14ac:dyDescent="0.25">
      <c r="A4" s="56" t="s">
        <v>50</v>
      </c>
      <c r="B4" s="90">
        <v>1598.3989351102837</v>
      </c>
      <c r="C4" s="90">
        <v>1625.3898729255466</v>
      </c>
      <c r="D4" s="90">
        <v>1765.3139987507329</v>
      </c>
      <c r="E4" s="90">
        <v>1600.9579670849837</v>
      </c>
      <c r="F4" s="90">
        <v>1395.1562017183885</v>
      </c>
      <c r="G4" s="90">
        <v>1255.5116685018052</v>
      </c>
      <c r="H4" s="90">
        <v>1141.0534817594557</v>
      </c>
      <c r="I4" s="90">
        <v>1255.4395499268494</v>
      </c>
      <c r="J4" s="90">
        <v>1316.0255973784704</v>
      </c>
      <c r="K4" s="90">
        <v>1282.2060171897001</v>
      </c>
      <c r="L4" s="90">
        <v>1286.8049129544361</v>
      </c>
      <c r="M4" s="90">
        <v>1325.600417752504</v>
      </c>
      <c r="N4" s="90">
        <v>1385.9127766266542</v>
      </c>
      <c r="O4" s="90">
        <v>1306.9177174372905</v>
      </c>
      <c r="P4" s="90">
        <v>1337.2795621058847</v>
      </c>
      <c r="Q4" s="90">
        <v>1373.4333647455715</v>
      </c>
      <c r="R4" s="90">
        <v>1415.8923208647682</v>
      </c>
      <c r="S4" s="90">
        <v>1384.3674279878783</v>
      </c>
      <c r="T4" s="90">
        <v>1393.8718891597241</v>
      </c>
      <c r="V4" s="42">
        <f>S4/D4</f>
        <v>0.78420463949617991</v>
      </c>
    </row>
    <row r="5" spans="1:22" ht="15" customHeight="1" x14ac:dyDescent="0.25">
      <c r="A5" s="56" t="s">
        <v>51</v>
      </c>
      <c r="B5" s="89">
        <v>508.15838386774834</v>
      </c>
      <c r="C5" s="89">
        <v>520.24122030666956</v>
      </c>
      <c r="D5" s="89">
        <v>522.49105089287207</v>
      </c>
      <c r="E5" s="89">
        <v>518.92404097291558</v>
      </c>
      <c r="F5" s="89">
        <v>532.29970801184936</v>
      </c>
      <c r="G5" s="89">
        <v>535.66496341083121</v>
      </c>
      <c r="H5" s="89">
        <v>551.69959798708578</v>
      </c>
      <c r="I5" s="89">
        <v>573.93206827705512</v>
      </c>
      <c r="J5" s="89">
        <v>592.25120377170254</v>
      </c>
      <c r="K5" s="89">
        <v>596.88568015317128</v>
      </c>
      <c r="L5" s="89">
        <v>609.50152264912185</v>
      </c>
      <c r="M5" s="89">
        <v>629.33117111986599</v>
      </c>
      <c r="N5" s="89">
        <v>615.93770222585727</v>
      </c>
      <c r="O5" s="89">
        <v>591.02838010521805</v>
      </c>
      <c r="P5" s="89">
        <v>587.59276124990481</v>
      </c>
      <c r="Q5" s="89">
        <v>569.31437864721488</v>
      </c>
      <c r="R5" s="89">
        <v>579.52949155487431</v>
      </c>
      <c r="S5" s="89">
        <v>580.44283617101212</v>
      </c>
      <c r="T5" s="89">
        <v>561.40432211034567</v>
      </c>
    </row>
    <row r="6" spans="1:22" ht="15" customHeight="1" x14ac:dyDescent="0.25">
      <c r="A6" s="56" t="s">
        <v>52</v>
      </c>
      <c r="B6" s="90">
        <v>794.58679514672519</v>
      </c>
      <c r="C6" s="90">
        <v>780.35200773338045</v>
      </c>
      <c r="D6" s="90">
        <v>782.41239476302121</v>
      </c>
      <c r="E6" s="90">
        <v>774.3733237155094</v>
      </c>
      <c r="F6" s="90">
        <v>757.77701268851138</v>
      </c>
      <c r="G6" s="90">
        <v>756.99660800269828</v>
      </c>
      <c r="H6" s="90">
        <v>748.97055342578176</v>
      </c>
      <c r="I6" s="90">
        <v>780.94099045454357</v>
      </c>
      <c r="J6" s="90">
        <v>828.92351731442147</v>
      </c>
      <c r="K6" s="90">
        <v>832.73913194228464</v>
      </c>
      <c r="L6" s="90">
        <v>843.77216236847391</v>
      </c>
      <c r="M6" s="90">
        <v>844.51483786484937</v>
      </c>
      <c r="N6" s="90">
        <v>834.97092106753735</v>
      </c>
      <c r="O6" s="90">
        <v>788.2059116852372</v>
      </c>
      <c r="P6" s="90">
        <v>775.85370929090652</v>
      </c>
      <c r="Q6" s="90">
        <v>737.24320344969885</v>
      </c>
      <c r="R6" s="90">
        <v>740.53208614295738</v>
      </c>
      <c r="S6" s="90">
        <v>739.39673727007755</v>
      </c>
      <c r="T6" s="90">
        <v>741.6475789659471</v>
      </c>
    </row>
    <row r="7" spans="1:22" ht="15" customHeight="1" x14ac:dyDescent="0.25">
      <c r="L7" s="57"/>
    </row>
    <row r="13" spans="1:22" ht="15" customHeight="1" x14ac:dyDescent="0.25">
      <c r="K13" s="42"/>
      <c r="L13" s="42"/>
    </row>
    <row r="14" spans="1:22" ht="15" customHeight="1" x14ac:dyDescent="0.25">
      <c r="L14" s="58"/>
    </row>
    <row r="15" spans="1:22" ht="15" customHeight="1" x14ac:dyDescent="0.25">
      <c r="L15" s="58"/>
    </row>
  </sheetData>
  <printOptions horizontalCentered="1" verticalCentered="1"/>
  <pageMargins left="0.78740157480314965" right="0.78740157480314965" top="0.98425196850393704" bottom="0.98425196850393704" header="0" footer="0"/>
  <pageSetup paperSize="9" scale="6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79766-195E-4ACC-A93F-55C248F4115D}">
  <sheetPr>
    <pageSetUpPr fitToPage="1"/>
  </sheetPr>
  <dimension ref="A1:S7"/>
  <sheetViews>
    <sheetView workbookViewId="0">
      <selection activeCell="B3" sqref="B3:S4"/>
    </sheetView>
  </sheetViews>
  <sheetFormatPr baseColWidth="10" defaultColWidth="11.453125" defaultRowHeight="14.5" x14ac:dyDescent="0.35"/>
  <cols>
    <col min="16" max="16" width="11.81640625" customWidth="1"/>
  </cols>
  <sheetData>
    <row r="1" spans="1:19" x14ac:dyDescent="0.35">
      <c r="A1" s="59" t="s">
        <v>102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58"/>
    </row>
    <row r="2" spans="1:19" x14ac:dyDescent="0.35">
      <c r="A2" s="61"/>
      <c r="B2" s="98">
        <v>2008</v>
      </c>
      <c r="C2" s="98">
        <v>2009</v>
      </c>
      <c r="D2" s="98">
        <v>2010</v>
      </c>
      <c r="E2" s="98">
        <v>2011</v>
      </c>
      <c r="F2" s="98">
        <v>2012</v>
      </c>
      <c r="G2" s="98">
        <v>2013</v>
      </c>
      <c r="H2" s="98">
        <v>2014</v>
      </c>
      <c r="I2" s="98">
        <v>2015</v>
      </c>
      <c r="J2" s="98">
        <v>2016</v>
      </c>
      <c r="K2" s="98">
        <v>2017</v>
      </c>
      <c r="L2" s="98">
        <v>2018</v>
      </c>
      <c r="M2" s="98">
        <v>2019</v>
      </c>
      <c r="N2" s="98">
        <v>2020</v>
      </c>
      <c r="O2" s="98">
        <v>2021</v>
      </c>
      <c r="P2" s="98">
        <v>2022</v>
      </c>
      <c r="Q2" s="98">
        <v>2023</v>
      </c>
      <c r="R2" s="98">
        <v>2024</v>
      </c>
      <c r="S2" s="98">
        <v>2025</v>
      </c>
    </row>
    <row r="3" spans="1:19" x14ac:dyDescent="0.35">
      <c r="A3" s="58" t="s">
        <v>15</v>
      </c>
      <c r="B3" s="11">
        <v>-0.12644947416342933</v>
      </c>
      <c r="C3" s="11">
        <v>-0.23911610761021784</v>
      </c>
      <c r="D3" s="11">
        <v>0.22455297023369419</v>
      </c>
      <c r="E3" s="11">
        <v>5.6308830488849555E-2</v>
      </c>
      <c r="F3" s="11">
        <v>1.9830372406136682E-2</v>
      </c>
      <c r="G3" s="11">
        <v>-1.495876506219194E-2</v>
      </c>
      <c r="H3" s="11">
        <v>2.1119347700315896E-2</v>
      </c>
      <c r="I3" s="11">
        <v>0.10696004937027795</v>
      </c>
      <c r="J3" s="11">
        <v>3.1769277912100408E-2</v>
      </c>
      <c r="K3" s="11">
        <v>1.0702826249395631E-2</v>
      </c>
      <c r="L3" s="11">
        <v>5.6313466263671751E-2</v>
      </c>
      <c r="M3" s="11">
        <v>8.5525884286688988E-2</v>
      </c>
      <c r="N3" s="11">
        <v>-8.6464494758554528E-2</v>
      </c>
      <c r="O3" s="11">
        <v>0.16690256935173886</v>
      </c>
      <c r="P3" s="11">
        <v>0.12222090405967212</v>
      </c>
      <c r="Q3" s="11">
        <v>0.12097896769421476</v>
      </c>
      <c r="R3" s="11">
        <v>6.7633215365682328E-2</v>
      </c>
      <c r="S3" s="11">
        <v>0.12544786693665957</v>
      </c>
    </row>
    <row r="4" spans="1:19" x14ac:dyDescent="0.35">
      <c r="A4" s="58" t="s">
        <v>26</v>
      </c>
      <c r="B4" s="106">
        <v>-0.13565504061446701</v>
      </c>
      <c r="C4" s="106">
        <v>-0.1696705191249876</v>
      </c>
      <c r="D4" s="106">
        <v>0.10771052406962671</v>
      </c>
      <c r="E4" s="106">
        <v>1.3938883364786898E-2</v>
      </c>
      <c r="F4" s="106">
        <v>4.207831511170803E-2</v>
      </c>
      <c r="G4" s="106">
        <v>1.6657572139654585E-3</v>
      </c>
      <c r="H4" s="106">
        <v>3.6364012604448395E-2</v>
      </c>
      <c r="I4" s="106">
        <v>4.0124622500549913E-2</v>
      </c>
      <c r="J4" s="106">
        <v>2.3294926841990284E-2</v>
      </c>
      <c r="K4" s="106">
        <v>4.1353504446639364E-2</v>
      </c>
      <c r="L4" s="106">
        <v>7.5969962838310909E-2</v>
      </c>
      <c r="M4" s="106">
        <v>1.9755045601871701E-2</v>
      </c>
      <c r="N4" s="106">
        <v>-8.8140239162383838E-2</v>
      </c>
      <c r="O4" s="106">
        <v>0.1511675936875817</v>
      </c>
      <c r="P4" s="106">
        <v>0.14360256444657207</v>
      </c>
      <c r="Q4" s="11">
        <v>6.4477477456000881E-2</v>
      </c>
      <c r="R4" s="11">
        <v>8.3838585368217033E-2</v>
      </c>
      <c r="S4" s="11">
        <v>0.1038975156039743</v>
      </c>
    </row>
    <row r="7" spans="1:19" x14ac:dyDescent="0.35">
      <c r="K7" t="s">
        <v>63</v>
      </c>
    </row>
  </sheetData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0"/>
  <sheetViews>
    <sheetView showGridLines="0" zoomScale="89" zoomScaleNormal="89" workbookViewId="0">
      <selection activeCell="I35" sqref="I35"/>
    </sheetView>
  </sheetViews>
  <sheetFormatPr baseColWidth="10" defaultColWidth="11.453125" defaultRowHeight="12" customHeight="1" x14ac:dyDescent="0.25"/>
  <cols>
    <col min="1" max="1" width="30.26953125" style="58" customWidth="1"/>
    <col min="2" max="2" width="12.453125" style="58" customWidth="1"/>
    <col min="3" max="7" width="13.1796875" style="58" customWidth="1"/>
    <col min="8" max="9" width="13.1796875" style="64" customWidth="1"/>
    <col min="10" max="12" width="13.1796875" style="58" customWidth="1"/>
    <col min="13" max="13" width="11.81640625" style="58" customWidth="1"/>
    <col min="14" max="20" width="9.54296875" style="58" customWidth="1"/>
    <col min="21" max="16384" width="11.453125" style="42"/>
  </cols>
  <sheetData>
    <row r="1" spans="1:20" ht="12" customHeight="1" x14ac:dyDescent="0.25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20" ht="12" customHeight="1" x14ac:dyDescent="0.25">
      <c r="A2" s="61"/>
      <c r="B2" s="91">
        <v>2007</v>
      </c>
      <c r="C2" s="91">
        <v>2008</v>
      </c>
      <c r="D2" s="91">
        <v>2009</v>
      </c>
      <c r="E2" s="91">
        <v>2010</v>
      </c>
      <c r="F2" s="91">
        <v>2011</v>
      </c>
      <c r="G2" s="91">
        <v>2012</v>
      </c>
      <c r="H2" s="91">
        <v>2013</v>
      </c>
      <c r="I2" s="91">
        <v>2014</v>
      </c>
      <c r="J2" s="91">
        <v>2015</v>
      </c>
      <c r="K2" s="91">
        <v>2016</v>
      </c>
      <c r="L2" s="91">
        <v>2017</v>
      </c>
      <c r="M2" s="91">
        <v>2018</v>
      </c>
      <c r="N2" s="91">
        <v>2019</v>
      </c>
      <c r="O2" s="91">
        <v>2020</v>
      </c>
      <c r="P2" s="91">
        <v>2021</v>
      </c>
      <c r="Q2" s="91">
        <v>2022</v>
      </c>
      <c r="R2" s="91">
        <v>2023</v>
      </c>
      <c r="S2" s="91">
        <v>2024</v>
      </c>
      <c r="T2" s="91">
        <v>2025</v>
      </c>
    </row>
    <row r="3" spans="1:20" ht="12" customHeight="1" x14ac:dyDescent="0.25">
      <c r="A3" s="58" t="s">
        <v>15</v>
      </c>
      <c r="B3" s="92">
        <v>2362.5089403805114</v>
      </c>
      <c r="C3" s="92">
        <v>2055.1457185249888</v>
      </c>
      <c r="D3" s="92">
        <v>1557.0609519224888</v>
      </c>
      <c r="E3" s="92">
        <v>1905.6376898779083</v>
      </c>
      <c r="F3" s="92">
        <v>2014.5484295394399</v>
      </c>
      <c r="G3" s="92">
        <v>2064.7823582831984</v>
      </c>
      <c r="H3" s="92">
        <v>2045.3361244278617</v>
      </c>
      <c r="I3" s="92">
        <v>2101.6355033934287</v>
      </c>
      <c r="J3" s="92">
        <v>2340.3458638306188</v>
      </c>
      <c r="K3" s="92">
        <v>2426.9741863694467</v>
      </c>
      <c r="L3" s="92">
        <v>2462.1751560642888</v>
      </c>
      <c r="M3" s="92">
        <v>2607.1784029791138</v>
      </c>
      <c r="N3" s="92">
        <v>2832.5122550517708</v>
      </c>
      <c r="O3" s="92">
        <v>2585.3785912379772</v>
      </c>
      <c r="P3" s="92">
        <v>3023.7946762277675</v>
      </c>
      <c r="Q3" s="92">
        <v>3399.9001659193359</v>
      </c>
      <c r="R3" s="92">
        <v>3798.5662867337624</v>
      </c>
      <c r="S3" s="92">
        <v>4045.8697931468791</v>
      </c>
      <c r="T3" s="92">
        <v>4538.474204353196</v>
      </c>
    </row>
    <row r="4" spans="1:20" ht="12" customHeight="1" x14ac:dyDescent="0.25">
      <c r="A4" s="58" t="s">
        <v>26</v>
      </c>
      <c r="B4" s="92">
        <v>4439.6627869142931</v>
      </c>
      <c r="C4" s="92">
        <v>3757.8314462064523</v>
      </c>
      <c r="D4" s="92">
        <v>3080.9907934630373</v>
      </c>
      <c r="E4" s="92">
        <v>3392.8698203150843</v>
      </c>
      <c r="F4" s="92">
        <v>3427.8089444837969</v>
      </c>
      <c r="G4" s="92">
        <v>3566.3902927899294</v>
      </c>
      <c r="H4" s="92">
        <v>3582.6045072178667</v>
      </c>
      <c r="I4" s="92">
        <v>3741.3368370173521</v>
      </c>
      <c r="J4" s="92">
        <v>3903.7223485342925</v>
      </c>
      <c r="K4" s="92">
        <v>4000.4400626432007</v>
      </c>
      <c r="L4" s="92">
        <v>4164.5194383628386</v>
      </c>
      <c r="M4" s="92">
        <v>4466.4309725107432</v>
      </c>
      <c r="N4" s="92">
        <v>4525.2967451681416</v>
      </c>
      <c r="O4" s="92">
        <v>4089.5128943571967</v>
      </c>
      <c r="P4" s="92">
        <v>4714.2408267644096</v>
      </c>
      <c r="Q4" s="92">
        <v>5380.9621273492685</v>
      </c>
      <c r="R4" s="92">
        <v>5655.2570126280225</v>
      </c>
      <c r="S4" s="92">
        <v>6062.0233631658939</v>
      </c>
      <c r="T4" s="92">
        <v>6622.5749490156359</v>
      </c>
    </row>
    <row r="5" spans="1:20" ht="12" customHeight="1" x14ac:dyDescent="0.25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20" ht="12" customHeight="1" x14ac:dyDescent="0.25">
      <c r="A6" s="62" t="s">
        <v>103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42"/>
      <c r="N6" s="42"/>
      <c r="O6" s="42"/>
      <c r="P6" s="42"/>
      <c r="Q6" s="42"/>
      <c r="R6" s="42"/>
      <c r="S6" s="42"/>
      <c r="T6" s="42"/>
    </row>
    <row r="7" spans="1:20" ht="12" customHeight="1" x14ac:dyDescent="0.25">
      <c r="A7" s="104"/>
      <c r="B7" s="93">
        <v>2007</v>
      </c>
      <c r="C7" s="93">
        <v>2008</v>
      </c>
      <c r="D7" s="93">
        <v>2009</v>
      </c>
      <c r="E7" s="93">
        <v>2010</v>
      </c>
      <c r="F7" s="93">
        <v>2011</v>
      </c>
      <c r="G7" s="93">
        <v>2012</v>
      </c>
      <c r="H7" s="93">
        <v>2013</v>
      </c>
      <c r="I7" s="93">
        <v>2014</v>
      </c>
      <c r="J7" s="93">
        <v>2015</v>
      </c>
      <c r="K7" s="93">
        <v>2016</v>
      </c>
      <c r="L7" s="93">
        <v>2017</v>
      </c>
      <c r="M7" s="93">
        <v>2018</v>
      </c>
      <c r="N7" s="93">
        <v>2019</v>
      </c>
      <c r="O7" s="93">
        <v>2020</v>
      </c>
      <c r="P7" s="93">
        <v>2021</v>
      </c>
      <c r="Q7" s="93">
        <v>2022</v>
      </c>
      <c r="R7" s="93">
        <v>2023</v>
      </c>
      <c r="S7" s="93">
        <v>2024</v>
      </c>
      <c r="T7" s="93">
        <v>2025</v>
      </c>
    </row>
    <row r="8" spans="1:20" ht="12" customHeight="1" x14ac:dyDescent="0.25">
      <c r="A8" s="105" t="s">
        <v>46</v>
      </c>
      <c r="B8" s="106">
        <v>3.2640340752206433E-2</v>
      </c>
      <c r="C8" s="106">
        <v>3.2987971431967154E-2</v>
      </c>
      <c r="D8" s="106">
        <v>3.0228983413605127E-2</v>
      </c>
      <c r="E8" s="106">
        <v>3.3417567696547835E-2</v>
      </c>
      <c r="F8" s="106">
        <v>3.4814003516839893E-2</v>
      </c>
      <c r="G8" s="106">
        <v>3.4070738884650342E-2</v>
      </c>
      <c r="H8" s="106">
        <v>3.3505271059206823E-2</v>
      </c>
      <c r="I8" s="106">
        <v>3.301241659532389E-2</v>
      </c>
      <c r="J8" s="106">
        <v>3.5133699860251694E-2</v>
      </c>
      <c r="K8" s="106">
        <v>3.542465733418982E-2</v>
      </c>
      <c r="L8" s="106">
        <v>3.4381985688527232E-2</v>
      </c>
      <c r="M8" s="106">
        <v>3.3753873931454528E-2</v>
      </c>
      <c r="N8" s="106">
        <v>3.5930887525952672E-2</v>
      </c>
      <c r="O8" s="106">
        <v>3.5996918495057977E-2</v>
      </c>
      <c r="P8" s="106">
        <v>3.6488949924373994E-2</v>
      </c>
      <c r="Q8" s="106">
        <v>3.5806724858242628E-2</v>
      </c>
      <c r="R8" s="106">
        <v>3.7707313041541256E-2</v>
      </c>
      <c r="S8" s="106">
        <v>3.7143519716696695E-2</v>
      </c>
      <c r="T8" s="106">
        <v>3.7868637663166012E-2</v>
      </c>
    </row>
    <row r="9" spans="1:20" ht="12" customHeight="1" x14ac:dyDescent="0.35">
      <c r="A9" s="105" t="s">
        <v>25</v>
      </c>
      <c r="B9" s="107">
        <v>5.1975451514141922E-2</v>
      </c>
      <c r="C9" s="107">
        <v>5.2366330706056639E-2</v>
      </c>
      <c r="D9" s="107">
        <v>5.2426448522353425E-2</v>
      </c>
      <c r="E9" s="107">
        <v>5.2720151882986968E-2</v>
      </c>
      <c r="F9" s="107">
        <v>5.2229332173034278E-2</v>
      </c>
      <c r="G9" s="107">
        <v>5.2145966462155052E-2</v>
      </c>
      <c r="H9" s="107">
        <v>5.2687186297106621E-2</v>
      </c>
      <c r="I9" s="107">
        <v>5.237157261809771E-2</v>
      </c>
      <c r="J9" s="107">
        <v>5.2442252500202374E-2</v>
      </c>
      <c r="K9" s="107">
        <v>5.2151152260039697E-2</v>
      </c>
      <c r="L9" s="107">
        <v>5.182017804762979E-2</v>
      </c>
      <c r="M9" s="107">
        <v>5.1679125050731023E-2</v>
      </c>
      <c r="N9" s="107">
        <v>5.1448903653955061E-2</v>
      </c>
      <c r="O9" s="107">
        <v>5.2255088937969242E-2</v>
      </c>
      <c r="P9" s="107">
        <v>5.2115532985720463E-2</v>
      </c>
      <c r="Q9" s="107">
        <v>5.2066507348478737E-2</v>
      </c>
      <c r="R9" s="107">
        <v>5.1718138608229214E-2</v>
      </c>
      <c r="S9" s="107">
        <v>5.1331726806871855E-2</v>
      </c>
      <c r="T9" s="107">
        <v>5.1330753387009584E-2</v>
      </c>
    </row>
    <row r="10" spans="1:20" ht="12" customHeight="1" x14ac:dyDescent="0.25">
      <c r="A10" s="105" t="s">
        <v>58</v>
      </c>
      <c r="B10" s="106">
        <v>0.11695481601151883</v>
      </c>
      <c r="C10" s="106">
        <v>9.8222864833514723E-2</v>
      </c>
      <c r="D10" s="106">
        <v>7.7394569948245479E-2</v>
      </c>
      <c r="E10" s="106">
        <v>9.3882221586085668E-2</v>
      </c>
      <c r="F10" s="106">
        <v>0.10089249746918343</v>
      </c>
      <c r="G10" s="106">
        <v>0.10631331201237793</v>
      </c>
      <c r="H10" s="106">
        <v>0.1046893266416868</v>
      </c>
      <c r="I10" s="106">
        <v>0.10616811446088138</v>
      </c>
      <c r="J10" s="106">
        <v>0.11216575120536353</v>
      </c>
      <c r="K10" s="106">
        <v>0.11265943939677778</v>
      </c>
      <c r="L10" s="106">
        <v>0.10998369279059446</v>
      </c>
      <c r="M10" s="106">
        <v>0.11243412004045436</v>
      </c>
      <c r="N10" s="106">
        <v>0.11854459407889724</v>
      </c>
      <c r="O10" s="106">
        <v>0.11837924192883788</v>
      </c>
      <c r="P10" s="106">
        <v>0.12659431460690143</v>
      </c>
      <c r="Q10" s="106">
        <v>0.12769083072468443</v>
      </c>
      <c r="R10" s="106">
        <v>0.13237482854527399</v>
      </c>
      <c r="S10" s="106">
        <v>0.13376694189735175</v>
      </c>
      <c r="T10" s="106">
        <v>0.14226773712437593</v>
      </c>
    </row>
    <row r="11" spans="1:20" ht="12" customHeight="1" x14ac:dyDescent="0.25">
      <c r="A11" s="105" t="s">
        <v>59</v>
      </c>
      <c r="B11" s="106">
        <v>0.18623516877780055</v>
      </c>
      <c r="C11" s="106">
        <v>0.1559226226861507</v>
      </c>
      <c r="D11" s="106">
        <v>0.13422622857622157</v>
      </c>
      <c r="E11" s="106">
        <v>0.14811027020503276</v>
      </c>
      <c r="F11" s="106">
        <v>0.15136287791595318</v>
      </c>
      <c r="G11" s="106">
        <v>0.16271471016367364</v>
      </c>
      <c r="H11" s="106">
        <v>0.16462442719362902</v>
      </c>
      <c r="I11" s="106">
        <v>0.16842726736346059</v>
      </c>
      <c r="J11" s="106">
        <v>0.16742400231070947</v>
      </c>
      <c r="K11" s="106">
        <v>0.16585395652766288</v>
      </c>
      <c r="L11" s="106">
        <v>0.16576629966564788</v>
      </c>
      <c r="M11" s="106">
        <v>0.17214311344941252</v>
      </c>
      <c r="N11" s="106">
        <v>0.16974224182625966</v>
      </c>
      <c r="O11" s="106">
        <v>0.17184575997109494</v>
      </c>
      <c r="P11" s="106">
        <v>0.18080898990994548</v>
      </c>
      <c r="Q11" s="106">
        <v>0.18567505412966262</v>
      </c>
      <c r="R11" s="106">
        <v>0.18156106014243928</v>
      </c>
      <c r="S11" s="106">
        <v>0.18486369007670933</v>
      </c>
      <c r="T11" s="106">
        <v>0.19284322278016444</v>
      </c>
    </row>
    <row r="12" spans="1:20" ht="12" customHeight="1" x14ac:dyDescent="0.35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20" ht="12" customHeight="1" x14ac:dyDescent="0.35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20" ht="12" customHeight="1" x14ac:dyDescent="0.35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1:20" ht="12" customHeight="1" x14ac:dyDescent="0.35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</row>
    <row r="16" spans="1:20" ht="12" customHeight="1" x14ac:dyDescent="0.3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2:20" ht="12" customHeight="1" x14ac:dyDescent="0.25">
      <c r="B17" s="67"/>
      <c r="C17" s="67"/>
      <c r="D17" s="67"/>
      <c r="E17" s="67"/>
      <c r="F17" s="67"/>
      <c r="G17" s="67"/>
      <c r="H17" s="67"/>
      <c r="I17" s="67"/>
      <c r="J17" s="67"/>
      <c r="K17" s="67"/>
    </row>
    <row r="18" spans="2:20" ht="12" customHeight="1" x14ac:dyDescent="0.25">
      <c r="G18" s="108"/>
    </row>
    <row r="20" spans="2:20" ht="12" customHeight="1" x14ac:dyDescent="0.25">
      <c r="N20" s="68"/>
      <c r="O20" s="68"/>
      <c r="P20" s="68"/>
      <c r="Q20" s="68"/>
      <c r="R20" s="68"/>
      <c r="S20" s="68"/>
      <c r="T20" s="68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2DBF2-4B9A-468F-B04C-D062CBF8E716}">
  <sheetPr>
    <pageSetUpPr fitToPage="1"/>
  </sheetPr>
  <dimension ref="A1:N6"/>
  <sheetViews>
    <sheetView workbookViewId="0">
      <selection activeCell="L21" sqref="L21"/>
    </sheetView>
  </sheetViews>
  <sheetFormatPr baseColWidth="10" defaultColWidth="11.453125" defaultRowHeight="14.5" x14ac:dyDescent="0.35"/>
  <sheetData>
    <row r="1" spans="1:14" x14ac:dyDescent="0.35">
      <c r="A1" s="59" t="s">
        <v>104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58"/>
    </row>
    <row r="2" spans="1:14" x14ac:dyDescent="0.35">
      <c r="A2" s="61"/>
      <c r="B2" s="99">
        <v>2015</v>
      </c>
      <c r="C2" s="99">
        <v>2016</v>
      </c>
      <c r="D2" s="99">
        <v>2017</v>
      </c>
      <c r="E2" s="99">
        <v>2018</v>
      </c>
      <c r="F2" s="99">
        <v>2019</v>
      </c>
      <c r="G2" s="99">
        <v>2020</v>
      </c>
      <c r="H2" s="99">
        <v>2021</v>
      </c>
      <c r="I2" s="98">
        <v>2023</v>
      </c>
      <c r="J2" s="98"/>
      <c r="K2" s="98"/>
      <c r="L2" s="98"/>
      <c r="M2" s="98"/>
      <c r="N2" s="98"/>
    </row>
    <row r="3" spans="1:14" x14ac:dyDescent="0.35">
      <c r="A3" s="58" t="s">
        <v>15</v>
      </c>
      <c r="B3" s="100">
        <v>316.13884839663484</v>
      </c>
      <c r="C3" s="101">
        <v>202.62576945218456</v>
      </c>
      <c r="D3" s="100">
        <v>243.87350401851467</v>
      </c>
      <c r="E3" s="100">
        <v>385</v>
      </c>
      <c r="F3" s="100">
        <v>464.2</v>
      </c>
      <c r="G3" s="100">
        <v>191</v>
      </c>
      <c r="H3" s="100">
        <v>197.7</v>
      </c>
      <c r="J3" s="4"/>
      <c r="K3" s="4"/>
      <c r="L3" s="4"/>
      <c r="M3" s="4"/>
      <c r="N3" s="4"/>
    </row>
    <row r="4" spans="1:14" x14ac:dyDescent="0.35">
      <c r="A4" s="58" t="s">
        <v>26</v>
      </c>
      <c r="B4" s="100">
        <v>187.52987775795077</v>
      </c>
      <c r="C4" s="101">
        <v>131.12446270623801</v>
      </c>
      <c r="D4" s="100">
        <v>145.78652409556858</v>
      </c>
      <c r="E4" s="100">
        <v>154.9</v>
      </c>
      <c r="F4" s="100">
        <v>160.5</v>
      </c>
      <c r="G4" s="100">
        <v>159.19999999999999</v>
      </c>
      <c r="H4" s="100">
        <v>172.9</v>
      </c>
      <c r="J4" s="92"/>
      <c r="K4" s="92"/>
      <c r="L4" s="92"/>
      <c r="M4" s="92"/>
      <c r="N4" s="92"/>
    </row>
    <row r="5" spans="1:14" x14ac:dyDescent="0.35">
      <c r="A5" s="58" t="s">
        <v>15</v>
      </c>
      <c r="I5" s="4">
        <v>194.5</v>
      </c>
    </row>
    <row r="6" spans="1:14" x14ac:dyDescent="0.35">
      <c r="A6" s="58" t="s">
        <v>26</v>
      </c>
      <c r="I6" s="92">
        <v>170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12"/>
  <sheetViews>
    <sheetView showGridLines="0" workbookViewId="0">
      <pane xSplit="1" topLeftCell="B1" activePane="topRight" state="frozen"/>
      <selection activeCell="G35" sqref="G35"/>
      <selection pane="topRight" activeCell="B3" sqref="B3:V4"/>
    </sheetView>
  </sheetViews>
  <sheetFormatPr baseColWidth="10" defaultColWidth="11.453125" defaultRowHeight="14.5" x14ac:dyDescent="0.35"/>
  <cols>
    <col min="1" max="1" width="6" customWidth="1"/>
    <col min="2" max="2" width="8.54296875" customWidth="1"/>
    <col min="3" max="3" width="9" customWidth="1"/>
    <col min="4" max="4" width="7.81640625" bestFit="1" customWidth="1"/>
    <col min="5" max="16" width="7.453125" bestFit="1" customWidth="1"/>
    <col min="17" max="17" width="7.81640625" customWidth="1"/>
    <col min="18" max="18" width="11.7265625" bestFit="1" customWidth="1"/>
    <col min="19" max="19" width="14.54296875" customWidth="1"/>
    <col min="20" max="22" width="10.7265625" customWidth="1"/>
    <col min="23" max="23" width="14.54296875" customWidth="1"/>
    <col min="24" max="24" width="13.453125" customWidth="1"/>
    <col min="25" max="25" width="14.26953125" bestFit="1" customWidth="1"/>
    <col min="26" max="26" width="14" customWidth="1"/>
    <col min="28" max="28" width="13.81640625" customWidth="1"/>
  </cols>
  <sheetData>
    <row r="1" spans="1:22" x14ac:dyDescent="0.35">
      <c r="A1" s="37" t="s">
        <v>105</v>
      </c>
      <c r="B1" s="37"/>
      <c r="C1" s="37"/>
    </row>
    <row r="2" spans="1:22" x14ac:dyDescent="0.35">
      <c r="A2" s="7"/>
      <c r="B2" s="7">
        <v>2005</v>
      </c>
      <c r="C2" s="7">
        <v>2006</v>
      </c>
      <c r="D2" s="7">
        <v>2007</v>
      </c>
      <c r="E2" s="7">
        <v>2008</v>
      </c>
      <c r="F2" s="7">
        <v>2009</v>
      </c>
      <c r="G2" s="7">
        <v>2010</v>
      </c>
      <c r="H2" s="7">
        <v>2011</v>
      </c>
      <c r="I2" s="7">
        <v>2012</v>
      </c>
      <c r="J2" s="7">
        <v>2013</v>
      </c>
      <c r="K2" s="7">
        <v>2014</v>
      </c>
      <c r="L2" s="7">
        <v>2015</v>
      </c>
      <c r="M2" s="7">
        <v>2016</v>
      </c>
      <c r="N2" s="7">
        <v>2017</v>
      </c>
      <c r="O2" s="7">
        <v>2018</v>
      </c>
      <c r="P2" s="7">
        <v>2019</v>
      </c>
      <c r="Q2" s="7">
        <v>2020</v>
      </c>
      <c r="R2" s="7">
        <v>2021</v>
      </c>
      <c r="S2" s="7">
        <v>2022</v>
      </c>
      <c r="T2" s="7">
        <v>2023</v>
      </c>
      <c r="U2" s="7">
        <v>2024</v>
      </c>
      <c r="V2" s="7">
        <v>2025</v>
      </c>
    </row>
    <row r="3" spans="1:22" x14ac:dyDescent="0.35">
      <c r="A3" s="8" t="s">
        <v>15</v>
      </c>
      <c r="B3" s="119">
        <v>7.4289949771430899E-2</v>
      </c>
      <c r="C3" s="119">
        <v>7.3359952773190601E-2</v>
      </c>
      <c r="D3" s="120">
        <v>7.4062514575185534E-2</v>
      </c>
      <c r="E3" s="120">
        <v>7.6165142974321129E-2</v>
      </c>
      <c r="F3" s="120">
        <v>8.3771969353479539E-2</v>
      </c>
      <c r="G3" s="120">
        <v>8.8847647383509185E-2</v>
      </c>
      <c r="H3" s="120">
        <v>9.313618110577436E-2</v>
      </c>
      <c r="I3" s="120">
        <v>9.9910607434630941E-2</v>
      </c>
      <c r="J3" s="120">
        <v>0.10584906467906269</v>
      </c>
      <c r="K3" s="120">
        <v>0.10796526289232676</v>
      </c>
      <c r="L3" s="120">
        <v>0.10584807159476668</v>
      </c>
      <c r="M3" s="120">
        <v>0.10558916366810424</v>
      </c>
      <c r="N3" s="120">
        <v>0.10441815158494185</v>
      </c>
      <c r="O3" s="120">
        <v>0.10564277660102979</v>
      </c>
      <c r="P3" s="120">
        <v>0.1073849764164759</v>
      </c>
      <c r="Q3" s="120">
        <v>0.1222549502848353</v>
      </c>
      <c r="R3" s="121">
        <v>0.11684454965563014</v>
      </c>
      <c r="S3" s="121">
        <v>0.10991024865386306</v>
      </c>
      <c r="T3" s="121">
        <v>0.1119184705769946</v>
      </c>
      <c r="U3" s="121">
        <v>0.11198432411330779</v>
      </c>
      <c r="V3" s="121">
        <v>0.1123778850842307</v>
      </c>
    </row>
    <row r="4" spans="1:22" x14ac:dyDescent="0.35">
      <c r="A4" s="8" t="s">
        <v>26</v>
      </c>
      <c r="B4" s="119">
        <v>0.10324387094892065</v>
      </c>
      <c r="C4" s="119">
        <v>0.10110123445254943</v>
      </c>
      <c r="D4" s="122">
        <v>0.10084839751610906</v>
      </c>
      <c r="E4" s="122">
        <v>0.1025534945715814</v>
      </c>
      <c r="F4" s="120">
        <v>0.11201659404169251</v>
      </c>
      <c r="G4" s="120">
        <v>0.11722696096384176</v>
      </c>
      <c r="H4" s="120">
        <v>0.12360016854284359</v>
      </c>
      <c r="I4" s="120">
        <v>0.13203415645952829</v>
      </c>
      <c r="J4" s="120">
        <v>0.13773467456537367</v>
      </c>
      <c r="K4" s="120">
        <v>0.14074718396127076</v>
      </c>
      <c r="L4" s="120">
        <v>0.13733407298189906</v>
      </c>
      <c r="M4" s="120">
        <v>0.13704481897068443</v>
      </c>
      <c r="N4" s="120">
        <v>0.13566924533931998</v>
      </c>
      <c r="O4" s="120">
        <v>0.13700268512195407</v>
      </c>
      <c r="P4" s="120">
        <v>0.13907762719437947</v>
      </c>
      <c r="Q4" s="120">
        <v>0.15547824879271466</v>
      </c>
      <c r="R4" s="121">
        <v>0.14844801117861814</v>
      </c>
      <c r="S4" s="121">
        <v>0.13908778591118387</v>
      </c>
      <c r="T4" s="121">
        <v>0.14198690121885335</v>
      </c>
      <c r="U4" s="121">
        <v>0.14253412649570418</v>
      </c>
      <c r="V4" s="121">
        <v>0.14244661367061065</v>
      </c>
    </row>
    <row r="6" spans="1:22" x14ac:dyDescent="0.35">
      <c r="A6" s="11"/>
      <c r="B6" s="11"/>
      <c r="C6" s="11"/>
      <c r="D6" s="11"/>
    </row>
    <row r="8" spans="1:22" x14ac:dyDescent="0.35">
      <c r="A8" s="7"/>
      <c r="B8" s="7">
        <v>2005</v>
      </c>
      <c r="C8" s="7">
        <v>2006</v>
      </c>
      <c r="D8" s="7">
        <v>2007</v>
      </c>
      <c r="E8" s="7">
        <v>2008</v>
      </c>
      <c r="F8" s="7">
        <v>2009</v>
      </c>
      <c r="G8" s="7">
        <v>2010</v>
      </c>
      <c r="H8" s="7">
        <v>2011</v>
      </c>
      <c r="I8" s="7">
        <v>2012</v>
      </c>
      <c r="J8" s="7">
        <v>2013</v>
      </c>
      <c r="K8" s="7">
        <v>2014</v>
      </c>
      <c r="L8" s="7">
        <v>2015</v>
      </c>
      <c r="M8" s="7">
        <v>2016</v>
      </c>
      <c r="N8" s="7">
        <v>2017</v>
      </c>
      <c r="O8" s="7">
        <v>2018</v>
      </c>
      <c r="P8" s="7">
        <v>2019</v>
      </c>
      <c r="Q8" s="7">
        <v>2020</v>
      </c>
      <c r="R8" s="7">
        <v>2021</v>
      </c>
      <c r="S8" s="7">
        <v>2022</v>
      </c>
      <c r="T8" s="7">
        <v>2023</v>
      </c>
      <c r="U8" s="7">
        <v>2024</v>
      </c>
      <c r="V8" s="7">
        <v>2025</v>
      </c>
    </row>
    <row r="9" spans="1:22" x14ac:dyDescent="0.35">
      <c r="A9" s="8" t="s">
        <v>15</v>
      </c>
      <c r="B9" s="102">
        <f t="shared" ref="B9:C9" si="0">B3*100</f>
        <v>7.4289949771430903</v>
      </c>
      <c r="C9" s="102">
        <f t="shared" si="0"/>
        <v>7.3359952773190598</v>
      </c>
      <c r="D9" s="102">
        <f>D3*100</f>
        <v>7.4062514575185538</v>
      </c>
      <c r="E9" s="102">
        <f t="shared" ref="E9:P10" si="1">E3*100</f>
        <v>7.6165142974321132</v>
      </c>
      <c r="F9" s="102">
        <f t="shared" si="1"/>
        <v>8.3771969353479534</v>
      </c>
      <c r="G9" s="102">
        <f t="shared" si="1"/>
        <v>8.8847647383509187</v>
      </c>
      <c r="H9" s="102">
        <f t="shared" si="1"/>
        <v>9.3136181105774352</v>
      </c>
      <c r="I9" s="102">
        <f t="shared" si="1"/>
        <v>9.9910607434630947</v>
      </c>
      <c r="J9" s="102">
        <f t="shared" si="1"/>
        <v>10.584906467906269</v>
      </c>
      <c r="K9" s="102">
        <f t="shared" si="1"/>
        <v>10.796526289232675</v>
      </c>
      <c r="L9" s="102">
        <f t="shared" si="1"/>
        <v>10.584807159476668</v>
      </c>
      <c r="M9" s="102">
        <f t="shared" si="1"/>
        <v>10.558916366810424</v>
      </c>
      <c r="N9" s="102">
        <f t="shared" si="1"/>
        <v>10.441815158494185</v>
      </c>
      <c r="O9" s="102">
        <f t="shared" si="1"/>
        <v>10.564277660102979</v>
      </c>
      <c r="P9" s="102">
        <f t="shared" si="1"/>
        <v>10.738497641647591</v>
      </c>
      <c r="Q9" s="102">
        <f t="shared" ref="Q9:S9" si="2">Q3*100</f>
        <v>12.225495028483529</v>
      </c>
      <c r="R9" s="102">
        <f t="shared" si="2"/>
        <v>11.684454965563013</v>
      </c>
      <c r="S9" s="102">
        <f t="shared" si="2"/>
        <v>10.991024865386306</v>
      </c>
      <c r="T9" s="102">
        <f t="shared" ref="T9:U9" si="3">T3*100</f>
        <v>11.19184705769946</v>
      </c>
      <c r="U9" s="102">
        <f t="shared" si="3"/>
        <v>11.19843241133078</v>
      </c>
      <c r="V9" s="102">
        <f t="shared" ref="V9" si="4">V3*100</f>
        <v>11.237788508423071</v>
      </c>
    </row>
    <row r="10" spans="1:22" x14ac:dyDescent="0.35">
      <c r="A10" s="8" t="s">
        <v>26</v>
      </c>
      <c r="B10" s="102">
        <f t="shared" ref="B10:C10" si="5">B4*100</f>
        <v>10.324387094892066</v>
      </c>
      <c r="C10" s="102">
        <f t="shared" si="5"/>
        <v>10.110123445254942</v>
      </c>
      <c r="D10" s="102">
        <f>D4*100</f>
        <v>10.084839751610906</v>
      </c>
      <c r="E10" s="102">
        <f t="shared" si="1"/>
        <v>10.25534945715814</v>
      </c>
      <c r="F10" s="102">
        <f t="shared" si="1"/>
        <v>11.20165940416925</v>
      </c>
      <c r="G10" s="102">
        <f t="shared" si="1"/>
        <v>11.722696096384176</v>
      </c>
      <c r="H10" s="102">
        <f t="shared" si="1"/>
        <v>12.360016854284359</v>
      </c>
      <c r="I10" s="102">
        <f t="shared" si="1"/>
        <v>13.203415645952829</v>
      </c>
      <c r="J10" s="102">
        <f t="shared" si="1"/>
        <v>13.773467456537366</v>
      </c>
      <c r="K10" s="102">
        <f t="shared" si="1"/>
        <v>14.074718396127075</v>
      </c>
      <c r="L10" s="102">
        <f t="shared" si="1"/>
        <v>13.733407298189906</v>
      </c>
      <c r="M10" s="102">
        <f t="shared" si="1"/>
        <v>13.704481897068444</v>
      </c>
      <c r="N10" s="102">
        <f t="shared" si="1"/>
        <v>13.566924533931997</v>
      </c>
      <c r="O10" s="102">
        <f t="shared" si="1"/>
        <v>13.700268512195407</v>
      </c>
      <c r="P10" s="102">
        <f t="shared" si="1"/>
        <v>13.907762719437947</v>
      </c>
      <c r="Q10" s="102">
        <f t="shared" ref="Q10:S10" si="6">Q4*100</f>
        <v>15.547824879271467</v>
      </c>
      <c r="R10" s="102">
        <f t="shared" si="6"/>
        <v>14.844801117861813</v>
      </c>
      <c r="S10" s="102">
        <f t="shared" si="6"/>
        <v>13.908778591118388</v>
      </c>
      <c r="T10" s="102">
        <f t="shared" ref="T10:U10" si="7">T4*100</f>
        <v>14.198690121885335</v>
      </c>
      <c r="U10" s="102">
        <f t="shared" si="7"/>
        <v>14.253412649570418</v>
      </c>
      <c r="V10" s="102">
        <f t="shared" ref="V10" si="8">V4*100</f>
        <v>14.244661367061065</v>
      </c>
    </row>
    <row r="12" spans="1:22" x14ac:dyDescent="0.35">
      <c r="D12" s="126" t="s">
        <v>81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7"/>
  <sheetViews>
    <sheetView showGridLines="0" zoomScale="85" zoomScaleNormal="85" workbookViewId="0">
      <selection activeCell="A24" sqref="A24"/>
    </sheetView>
  </sheetViews>
  <sheetFormatPr baseColWidth="10" defaultColWidth="11.453125" defaultRowHeight="14.5" x14ac:dyDescent="0.35"/>
  <cols>
    <col min="1" max="1" width="6.54296875" customWidth="1"/>
    <col min="2" max="2" width="10.7265625" customWidth="1"/>
    <col min="3" max="3" width="10.1796875" customWidth="1"/>
    <col min="4" max="4" width="9.54296875" customWidth="1"/>
    <col min="5" max="5" width="9.81640625" customWidth="1"/>
  </cols>
  <sheetData>
    <row r="1" spans="1:4" x14ac:dyDescent="0.35">
      <c r="A1" s="39" t="s">
        <v>106</v>
      </c>
    </row>
    <row r="2" spans="1:4" x14ac:dyDescent="0.35">
      <c r="B2" t="s">
        <v>15</v>
      </c>
      <c r="C2" t="s">
        <v>26</v>
      </c>
      <c r="D2" t="s">
        <v>40</v>
      </c>
    </row>
    <row r="3" spans="1:4" ht="15" thickBot="1" x14ac:dyDescent="0.4">
      <c r="A3" s="38" t="s">
        <v>27</v>
      </c>
      <c r="B3" s="129">
        <v>506.23</v>
      </c>
      <c r="C3" s="129">
        <v>609.75</v>
      </c>
      <c r="D3" s="30">
        <v>103.51999999999998</v>
      </c>
    </row>
    <row r="4" spans="1:4" ht="15" thickBot="1" x14ac:dyDescent="0.4">
      <c r="A4" s="38" t="s">
        <v>28</v>
      </c>
      <c r="B4" s="129">
        <v>535.1</v>
      </c>
      <c r="C4" s="129">
        <v>641.86</v>
      </c>
      <c r="D4" s="30">
        <v>106.75999999999999</v>
      </c>
    </row>
    <row r="5" spans="1:4" ht="15" thickBot="1" x14ac:dyDescent="0.4">
      <c r="A5" s="38" t="s">
        <v>29</v>
      </c>
      <c r="B5" s="129">
        <v>562.19000000000005</v>
      </c>
      <c r="C5" s="129">
        <v>673.69</v>
      </c>
      <c r="D5" s="30">
        <v>111.5</v>
      </c>
    </row>
    <row r="6" spans="1:4" ht="15" thickBot="1" x14ac:dyDescent="0.4">
      <c r="A6" s="38" t="s">
        <v>30</v>
      </c>
      <c r="B6" s="129">
        <v>600.73</v>
      </c>
      <c r="C6" s="129">
        <v>719.68</v>
      </c>
      <c r="D6" s="30">
        <v>118.94999999999993</v>
      </c>
    </row>
    <row r="7" spans="1:4" ht="15" thickBot="1" x14ac:dyDescent="0.4">
      <c r="A7" s="38" t="s">
        <v>31</v>
      </c>
      <c r="B7" s="129">
        <v>638.37</v>
      </c>
      <c r="C7" s="129">
        <v>736.92</v>
      </c>
      <c r="D7" s="30">
        <v>124.20999999999992</v>
      </c>
    </row>
    <row r="8" spans="1:4" ht="15" thickBot="1" x14ac:dyDescent="0.4">
      <c r="A8" s="38" t="s">
        <v>32</v>
      </c>
      <c r="B8" s="129">
        <v>651.88</v>
      </c>
      <c r="C8" s="129">
        <v>779.49</v>
      </c>
      <c r="D8" s="30">
        <v>127.61000000000001</v>
      </c>
    </row>
    <row r="9" spans="1:4" ht="15" thickBot="1" x14ac:dyDescent="0.4">
      <c r="A9" s="38" t="s">
        <v>33</v>
      </c>
      <c r="B9" s="129">
        <v>674.13</v>
      </c>
      <c r="C9" s="129">
        <v>804.96</v>
      </c>
      <c r="D9" s="30">
        <v>130.83000000000004</v>
      </c>
    </row>
    <row r="10" spans="1:4" ht="15" thickBot="1" x14ac:dyDescent="0.4">
      <c r="A10" s="38" t="s">
        <v>34</v>
      </c>
      <c r="B10" s="129">
        <v>696.28</v>
      </c>
      <c r="C10" s="129">
        <v>829.79</v>
      </c>
      <c r="D10" s="30">
        <v>133.51</v>
      </c>
    </row>
    <row r="11" spans="1:4" ht="15" thickBot="1" x14ac:dyDescent="0.4">
      <c r="A11" s="38" t="s">
        <v>35</v>
      </c>
      <c r="B11" s="129">
        <v>720.32</v>
      </c>
      <c r="C11" s="129">
        <v>856.37</v>
      </c>
      <c r="D11" s="30">
        <v>136.04999999999995</v>
      </c>
    </row>
    <row r="12" spans="1:4" ht="15" thickBot="1" x14ac:dyDescent="0.4">
      <c r="A12" s="38" t="s">
        <v>36</v>
      </c>
      <c r="B12" s="129">
        <v>733.92</v>
      </c>
      <c r="C12" s="129">
        <v>871.01</v>
      </c>
      <c r="D12" s="30">
        <v>137.09000000000003</v>
      </c>
    </row>
    <row r="13" spans="1:4" ht="15" thickBot="1" x14ac:dyDescent="0.4">
      <c r="A13" s="38" t="s">
        <v>37</v>
      </c>
      <c r="B13" s="129">
        <v>748.08</v>
      </c>
      <c r="C13" s="129">
        <v>886.8</v>
      </c>
      <c r="D13" s="30">
        <v>138.71999999999991</v>
      </c>
    </row>
    <row r="14" spans="1:4" ht="15" thickBot="1" x14ac:dyDescent="0.4">
      <c r="A14" s="38" t="s">
        <v>38</v>
      </c>
      <c r="B14" s="129">
        <v>762.64</v>
      </c>
      <c r="C14" s="129">
        <v>903.56</v>
      </c>
      <c r="D14" s="30">
        <v>140.91999999999996</v>
      </c>
    </row>
    <row r="15" spans="1:4" ht="15" thickBot="1" x14ac:dyDescent="0.4">
      <c r="A15" s="38" t="s">
        <v>54</v>
      </c>
      <c r="B15" s="129">
        <v>777.71</v>
      </c>
      <c r="C15" s="129">
        <v>920.6</v>
      </c>
      <c r="D15" s="30">
        <v>142.88999999999999</v>
      </c>
    </row>
    <row r="16" spans="1:4" ht="15" thickBot="1" x14ac:dyDescent="0.4">
      <c r="A16" s="38" t="s">
        <v>55</v>
      </c>
      <c r="B16" s="129">
        <v>799.64</v>
      </c>
      <c r="C16" s="129">
        <v>944.69</v>
      </c>
      <c r="D16" s="30">
        <v>145.05000000000007</v>
      </c>
    </row>
    <row r="17" spans="1:6" x14ac:dyDescent="0.35">
      <c r="A17" s="38" t="s">
        <v>56</v>
      </c>
      <c r="B17" s="30">
        <v>840.26</v>
      </c>
      <c r="C17" s="30">
        <v>990.5</v>
      </c>
      <c r="D17" s="30">
        <v>150.24</v>
      </c>
    </row>
    <row r="18" spans="1:6" x14ac:dyDescent="0.35">
      <c r="A18" s="38" t="s">
        <v>62</v>
      </c>
      <c r="B18" s="30">
        <v>859.63</v>
      </c>
      <c r="C18" s="30">
        <v>1011.02</v>
      </c>
      <c r="D18" s="30">
        <f>C18-B18</f>
        <v>151.38999999999999</v>
      </c>
    </row>
    <row r="19" spans="1:6" x14ac:dyDescent="0.35">
      <c r="A19" s="38" t="s">
        <v>65</v>
      </c>
      <c r="B19" s="30">
        <v>880.63</v>
      </c>
      <c r="C19" s="30">
        <v>1034.02</v>
      </c>
      <c r="D19" s="30">
        <f t="shared" ref="D19:D21" si="0">C19-B19</f>
        <v>153.38999999999999</v>
      </c>
    </row>
    <row r="20" spans="1:6" x14ac:dyDescent="0.35">
      <c r="A20" s="38" t="s">
        <v>66</v>
      </c>
      <c r="B20" s="30">
        <v>930.12</v>
      </c>
      <c r="C20" s="30">
        <v>1089.8399999999999</v>
      </c>
      <c r="D20" s="30">
        <f t="shared" si="0"/>
        <v>159.71999999999991</v>
      </c>
    </row>
    <row r="21" spans="1:6" x14ac:dyDescent="0.35">
      <c r="A21" s="38" t="s">
        <v>82</v>
      </c>
      <c r="B21" s="30">
        <v>1021.42</v>
      </c>
      <c r="C21" s="30">
        <v>1194.73</v>
      </c>
      <c r="D21" s="30">
        <f t="shared" si="0"/>
        <v>173.31000000000006</v>
      </c>
    </row>
    <row r="22" spans="1:6" x14ac:dyDescent="0.35">
      <c r="A22" s="38" t="s">
        <v>125</v>
      </c>
      <c r="B22" s="30">
        <v>1075.3399999999999</v>
      </c>
      <c r="C22" s="30">
        <v>1255.43</v>
      </c>
      <c r="D22" s="30">
        <f t="shared" ref="D22" si="1">C22-B22</f>
        <v>180.09000000000015</v>
      </c>
      <c r="F22">
        <f>B22/C22</f>
        <v>0.8565511418398476</v>
      </c>
    </row>
    <row r="23" spans="1:6" x14ac:dyDescent="0.35">
      <c r="A23" s="38">
        <v>2025</v>
      </c>
      <c r="B23" s="30">
        <v>1126.72</v>
      </c>
      <c r="C23" s="30">
        <v>1311.7</v>
      </c>
      <c r="D23" s="30">
        <f t="shared" ref="D23" si="2">C23-B23</f>
        <v>184.98000000000002</v>
      </c>
      <c r="F23">
        <f>B23/C23</f>
        <v>0.85897690020583972</v>
      </c>
    </row>
    <row r="27" spans="1:6" x14ac:dyDescent="0.35">
      <c r="A27" s="124" t="s">
        <v>83</v>
      </c>
    </row>
  </sheetData>
  <phoneticPr fontId="55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9E93-AE60-4D93-B52C-82E3897DDDCD}">
  <dimension ref="A1:F27"/>
  <sheetViews>
    <sheetView workbookViewId="0">
      <selection activeCell="H23" sqref="H23"/>
    </sheetView>
  </sheetViews>
  <sheetFormatPr baseColWidth="10" defaultColWidth="11.453125" defaultRowHeight="14.5" x14ac:dyDescent="0.35"/>
  <cols>
    <col min="1" max="1" width="6.54296875" customWidth="1"/>
    <col min="2" max="2" width="10.7265625" customWidth="1"/>
    <col min="3" max="3" width="10.1796875" customWidth="1"/>
    <col min="4" max="4" width="9.54296875" customWidth="1"/>
    <col min="5" max="5" width="9.81640625" customWidth="1"/>
  </cols>
  <sheetData>
    <row r="1" spans="1:6" x14ac:dyDescent="0.35">
      <c r="A1" s="39" t="s">
        <v>107</v>
      </c>
    </row>
    <row r="2" spans="1:6" x14ac:dyDescent="0.35">
      <c r="B2" t="s">
        <v>118</v>
      </c>
      <c r="C2" t="s">
        <v>119</v>
      </c>
      <c r="D2" t="s">
        <v>120</v>
      </c>
      <c r="E2" t="s">
        <v>121</v>
      </c>
      <c r="F2" t="s">
        <v>86</v>
      </c>
    </row>
    <row r="3" spans="1:6" ht="15" thickBot="1" x14ac:dyDescent="0.4">
      <c r="A3" s="38" t="s">
        <v>27</v>
      </c>
      <c r="B3" s="129">
        <v>579.22</v>
      </c>
      <c r="C3" s="129">
        <v>681.8</v>
      </c>
      <c r="D3" s="30">
        <v>453</v>
      </c>
      <c r="E3" s="30">
        <v>534.66999999999996</v>
      </c>
      <c r="F3" s="30">
        <f>C3-B3</f>
        <v>102.57999999999993</v>
      </c>
    </row>
    <row r="4" spans="1:6" ht="15" thickBot="1" x14ac:dyDescent="0.4">
      <c r="A4" s="38" t="s">
        <v>28</v>
      </c>
      <c r="B4" s="129">
        <v>619.14</v>
      </c>
      <c r="C4" s="129">
        <v>746.39</v>
      </c>
      <c r="D4" s="30">
        <v>477.31</v>
      </c>
      <c r="E4" s="30">
        <v>573.35</v>
      </c>
      <c r="F4" s="30">
        <f t="shared" ref="F4:F21" si="0">C4-B4</f>
        <v>127.25</v>
      </c>
    </row>
    <row r="5" spans="1:6" ht="15" thickBot="1" x14ac:dyDescent="0.4">
      <c r="A5" s="38" t="s">
        <v>29</v>
      </c>
      <c r="B5" s="129">
        <v>658.32</v>
      </c>
      <c r="C5" s="129">
        <v>791.7</v>
      </c>
      <c r="D5" s="30">
        <v>506.11</v>
      </c>
      <c r="E5" s="30">
        <v>611.54999999999995</v>
      </c>
      <c r="F5" s="30">
        <f t="shared" si="0"/>
        <v>133.38</v>
      </c>
    </row>
    <row r="6" spans="1:6" ht="15" thickBot="1" x14ac:dyDescent="0.4">
      <c r="A6" s="38" t="s">
        <v>30</v>
      </c>
      <c r="B6" s="129">
        <v>718.13</v>
      </c>
      <c r="C6" s="129">
        <v>852.11</v>
      </c>
      <c r="D6" s="30">
        <v>550.75</v>
      </c>
      <c r="E6" s="30">
        <v>663.17</v>
      </c>
      <c r="F6" s="30">
        <f t="shared" si="0"/>
        <v>133.98000000000002</v>
      </c>
    </row>
    <row r="7" spans="1:6" ht="15" thickBot="1" x14ac:dyDescent="0.4">
      <c r="A7" s="38" t="s">
        <v>31</v>
      </c>
      <c r="B7" s="129">
        <v>758.61</v>
      </c>
      <c r="C7" s="129">
        <v>901.5</v>
      </c>
      <c r="D7" s="30">
        <v>578.01</v>
      </c>
      <c r="E7" s="30">
        <v>701.24</v>
      </c>
      <c r="F7" s="30">
        <f t="shared" si="0"/>
        <v>142.88999999999999</v>
      </c>
    </row>
    <row r="8" spans="1:6" ht="15" thickBot="1" x14ac:dyDescent="0.4">
      <c r="A8" s="38" t="s">
        <v>32</v>
      </c>
      <c r="B8" s="129">
        <v>802.99</v>
      </c>
      <c r="C8" s="129">
        <v>946</v>
      </c>
      <c r="D8" s="30">
        <v>596.16</v>
      </c>
      <c r="E8" s="30">
        <v>730.46</v>
      </c>
      <c r="F8" s="30">
        <f t="shared" si="0"/>
        <v>143.01</v>
      </c>
    </row>
    <row r="9" spans="1:6" ht="15" thickBot="1" x14ac:dyDescent="0.4">
      <c r="A9" s="38" t="s">
        <v>33</v>
      </c>
      <c r="B9" s="129">
        <v>821.92</v>
      </c>
      <c r="C9" s="129">
        <v>967.59</v>
      </c>
      <c r="D9" s="30">
        <v>622.35</v>
      </c>
      <c r="E9" s="30">
        <v>752.08</v>
      </c>
      <c r="F9" s="30">
        <f t="shared" si="0"/>
        <v>145.67000000000007</v>
      </c>
    </row>
    <row r="10" spans="1:6" ht="15" thickBot="1" x14ac:dyDescent="0.4">
      <c r="A10" s="38" t="s">
        <v>34</v>
      </c>
      <c r="B10" s="129">
        <v>866.92</v>
      </c>
      <c r="C10" s="129">
        <v>1007.33</v>
      </c>
      <c r="D10" s="30">
        <v>645.07000000000005</v>
      </c>
      <c r="E10" s="30">
        <v>789.01</v>
      </c>
      <c r="F10" s="30">
        <f t="shared" si="0"/>
        <v>140.41000000000008</v>
      </c>
    </row>
    <row r="11" spans="1:6" ht="15" thickBot="1" x14ac:dyDescent="0.4">
      <c r="A11" s="38" t="s">
        <v>35</v>
      </c>
      <c r="B11" s="129">
        <v>903.02</v>
      </c>
      <c r="C11" s="129">
        <v>1040.8800000000001</v>
      </c>
      <c r="D11" s="30">
        <v>675.45</v>
      </c>
      <c r="E11" s="30">
        <v>824.69</v>
      </c>
      <c r="F11" s="30">
        <f t="shared" si="0"/>
        <v>137.86000000000013</v>
      </c>
    </row>
    <row r="12" spans="1:6" ht="15" thickBot="1" x14ac:dyDescent="0.4">
      <c r="A12" s="38" t="s">
        <v>36</v>
      </c>
      <c r="B12" s="129">
        <v>899.44</v>
      </c>
      <c r="C12" s="129">
        <v>1041.19</v>
      </c>
      <c r="D12" s="30">
        <v>683.3</v>
      </c>
      <c r="E12" s="30">
        <v>831.86</v>
      </c>
      <c r="F12" s="30">
        <f t="shared" si="0"/>
        <v>141.75</v>
      </c>
    </row>
    <row r="13" spans="1:6" ht="15" thickBot="1" x14ac:dyDescent="0.4">
      <c r="A13" s="38" t="s">
        <v>37</v>
      </c>
      <c r="B13" s="129">
        <v>899.91</v>
      </c>
      <c r="C13" s="129">
        <v>1049.5999999999999</v>
      </c>
      <c r="D13" s="30">
        <v>665.65</v>
      </c>
      <c r="E13" s="30">
        <v>805.71</v>
      </c>
      <c r="F13" s="30">
        <f t="shared" si="0"/>
        <v>149.68999999999994</v>
      </c>
    </row>
    <row r="14" spans="1:6" ht="15" thickBot="1" x14ac:dyDescent="0.4">
      <c r="A14" s="38" t="s">
        <v>38</v>
      </c>
      <c r="B14" s="129">
        <v>910.55</v>
      </c>
      <c r="C14" s="129">
        <v>1062.3599999999999</v>
      </c>
      <c r="D14" s="30">
        <v>673.69</v>
      </c>
      <c r="E14" s="30">
        <v>817.22</v>
      </c>
      <c r="F14" s="30">
        <f t="shared" si="0"/>
        <v>151.80999999999995</v>
      </c>
    </row>
    <row r="15" spans="1:6" ht="15" thickBot="1" x14ac:dyDescent="0.4">
      <c r="A15" s="38" t="s">
        <v>54</v>
      </c>
      <c r="B15" s="129">
        <v>913.26</v>
      </c>
      <c r="C15" s="129">
        <v>1057.69</v>
      </c>
      <c r="D15" s="30">
        <v>682.02</v>
      </c>
      <c r="E15" s="30">
        <v>822.62</v>
      </c>
      <c r="F15" s="30">
        <f t="shared" si="0"/>
        <v>144.43000000000006</v>
      </c>
    </row>
    <row r="16" spans="1:6" ht="15" thickBot="1" x14ac:dyDescent="0.4">
      <c r="A16" s="38" t="s">
        <v>55</v>
      </c>
      <c r="B16" s="129">
        <v>926.67</v>
      </c>
      <c r="C16" s="129">
        <v>1064.23</v>
      </c>
      <c r="D16" s="30">
        <v>691.88</v>
      </c>
      <c r="E16" s="30">
        <v>837.76</v>
      </c>
      <c r="F16" s="30">
        <f t="shared" si="0"/>
        <v>137.56000000000006</v>
      </c>
    </row>
    <row r="17" spans="1:6" x14ac:dyDescent="0.35">
      <c r="A17" s="38" t="s">
        <v>56</v>
      </c>
      <c r="B17" s="30">
        <v>953.54</v>
      </c>
      <c r="C17" s="30">
        <v>1090.78</v>
      </c>
      <c r="D17" s="30">
        <v>731.91</v>
      </c>
      <c r="E17" s="30">
        <v>884.38</v>
      </c>
      <c r="F17" s="30">
        <f t="shared" si="0"/>
        <v>137.24</v>
      </c>
    </row>
    <row r="18" spans="1:6" x14ac:dyDescent="0.35">
      <c r="A18" s="38" t="s">
        <v>62</v>
      </c>
      <c r="B18" s="30">
        <v>980.77</v>
      </c>
      <c r="C18" s="30">
        <v>1126.8599999999999</v>
      </c>
      <c r="D18" s="30">
        <v>748.42</v>
      </c>
      <c r="E18" s="30">
        <v>905.24</v>
      </c>
      <c r="F18" s="30">
        <f t="shared" si="0"/>
        <v>146.08999999999992</v>
      </c>
    </row>
    <row r="19" spans="1:6" x14ac:dyDescent="0.35">
      <c r="A19" s="38" t="s">
        <v>65</v>
      </c>
      <c r="B19" s="30">
        <v>972.21</v>
      </c>
      <c r="C19" s="30">
        <v>1117.3</v>
      </c>
      <c r="D19" s="30">
        <v>767.28</v>
      </c>
      <c r="E19" s="30">
        <v>927.88</v>
      </c>
      <c r="F19" s="30">
        <f t="shared" si="0"/>
        <v>145.08999999999992</v>
      </c>
    </row>
    <row r="20" spans="1:6" x14ac:dyDescent="0.35">
      <c r="A20" s="38" t="s">
        <v>66</v>
      </c>
      <c r="B20" s="30">
        <v>1006.37</v>
      </c>
      <c r="C20" s="30">
        <v>1162.42</v>
      </c>
      <c r="D20" s="30">
        <v>798.8</v>
      </c>
      <c r="E20" s="30">
        <v>960.09</v>
      </c>
      <c r="F20" s="30">
        <f t="shared" si="0"/>
        <v>156.05000000000007</v>
      </c>
    </row>
    <row r="21" spans="1:6" x14ac:dyDescent="0.35">
      <c r="A21" s="38" t="s">
        <v>82</v>
      </c>
      <c r="B21" s="30">
        <v>1029.73</v>
      </c>
      <c r="C21" s="30">
        <v>1204.1500000000001</v>
      </c>
      <c r="D21" s="30">
        <v>870.55</v>
      </c>
      <c r="E21" s="30">
        <v>1041.43</v>
      </c>
      <c r="F21" s="30">
        <f t="shared" si="0"/>
        <v>174.42000000000007</v>
      </c>
    </row>
    <row r="22" spans="1:6" x14ac:dyDescent="0.35">
      <c r="A22" s="38" t="s">
        <v>125</v>
      </c>
      <c r="B22" s="30">
        <v>1110.6500000000001</v>
      </c>
      <c r="C22" s="30">
        <v>1302.78</v>
      </c>
      <c r="D22" s="30">
        <v>904.27</v>
      </c>
      <c r="E22" s="30">
        <v>1103.6300000000001</v>
      </c>
      <c r="F22" s="30">
        <f t="shared" ref="F22" si="1">C22-B22</f>
        <v>192.12999999999988</v>
      </c>
    </row>
    <row r="23" spans="1:6" x14ac:dyDescent="0.35">
      <c r="A23" s="38">
        <v>2025</v>
      </c>
      <c r="B23" s="30">
        <v>1188.31</v>
      </c>
      <c r="C23" s="30">
        <v>1363.27</v>
      </c>
      <c r="D23" s="30">
        <v>951.53</v>
      </c>
      <c r="E23" s="30">
        <v>1138.3499999999999</v>
      </c>
      <c r="F23" s="30">
        <f>C23-B23</f>
        <v>174.96000000000004</v>
      </c>
    </row>
    <row r="27" spans="1:6" x14ac:dyDescent="0.35">
      <c r="A27" t="s">
        <v>83</v>
      </c>
    </row>
  </sheetData>
  <phoneticPr fontId="55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26"/>
  <sheetViews>
    <sheetView zoomScale="75" zoomScaleNormal="75" workbookViewId="0">
      <selection activeCell="F3" sqref="F3"/>
    </sheetView>
  </sheetViews>
  <sheetFormatPr baseColWidth="10" defaultColWidth="11.453125" defaultRowHeight="14.5" x14ac:dyDescent="0.35"/>
  <sheetData>
    <row r="1" spans="1:6" ht="15.5" x14ac:dyDescent="0.35">
      <c r="A1" s="40" t="s">
        <v>108</v>
      </c>
    </row>
    <row r="2" spans="1:6" x14ac:dyDescent="0.35">
      <c r="B2" t="s">
        <v>15</v>
      </c>
      <c r="C2" t="s">
        <v>39</v>
      </c>
    </row>
    <row r="3" spans="1:6" x14ac:dyDescent="0.35">
      <c r="A3">
        <v>2005</v>
      </c>
      <c r="B3" s="4">
        <v>1.6603715915598614</v>
      </c>
      <c r="C3" s="4">
        <v>2.4962195003102408</v>
      </c>
      <c r="F3" s="4">
        <f>C3-B3</f>
        <v>0.8358479087503794</v>
      </c>
    </row>
    <row r="4" spans="1:6" x14ac:dyDescent="0.35">
      <c r="A4">
        <v>2006</v>
      </c>
      <c r="B4" s="4">
        <v>1.7095304758626733</v>
      </c>
      <c r="C4" s="4">
        <v>2.5417653758678198</v>
      </c>
      <c r="F4" s="4">
        <f t="shared" ref="F4:F21" si="0">C4-B4</f>
        <v>0.83223490000514655</v>
      </c>
    </row>
    <row r="5" spans="1:6" x14ac:dyDescent="0.35">
      <c r="A5">
        <v>2007</v>
      </c>
      <c r="B5" s="4">
        <v>1.7523593178699166</v>
      </c>
      <c r="C5" s="4">
        <v>2.5713899084559788</v>
      </c>
      <c r="F5" s="4">
        <f t="shared" si="0"/>
        <v>0.8190305905860622</v>
      </c>
    </row>
    <row r="6" spans="1:6" x14ac:dyDescent="0.35">
      <c r="A6">
        <v>2008</v>
      </c>
      <c r="B6" s="4">
        <v>1.6933105242581901</v>
      </c>
      <c r="C6" s="4">
        <v>2.4269621247839068</v>
      </c>
      <c r="F6" s="4">
        <f t="shared" si="0"/>
        <v>0.73365160052571676</v>
      </c>
    </row>
    <row r="7" spans="1:6" x14ac:dyDescent="0.35">
      <c r="A7">
        <v>2009</v>
      </c>
      <c r="B7" s="4">
        <v>1.6242967151503329</v>
      </c>
      <c r="C7" s="4">
        <v>2.2938512660294998</v>
      </c>
      <c r="F7" s="4">
        <f t="shared" si="0"/>
        <v>0.66955455087916693</v>
      </c>
    </row>
    <row r="8" spans="1:6" x14ac:dyDescent="0.35">
      <c r="A8">
        <v>2010</v>
      </c>
      <c r="B8" s="4">
        <v>1.5729979590701972</v>
      </c>
      <c r="C8" s="4">
        <v>2.229783208787226</v>
      </c>
      <c r="F8" s="4">
        <f t="shared" si="0"/>
        <v>0.65678524971702879</v>
      </c>
    </row>
    <row r="9" spans="1:6" x14ac:dyDescent="0.35">
      <c r="A9">
        <v>2011</v>
      </c>
      <c r="B9" s="4">
        <v>1.5095516868970453</v>
      </c>
      <c r="C9" s="4">
        <v>2.1518406958523513</v>
      </c>
      <c r="F9" s="4">
        <f t="shared" si="0"/>
        <v>0.64228900895530594</v>
      </c>
    </row>
    <row r="10" spans="1:6" x14ac:dyDescent="0.35">
      <c r="A10">
        <v>2012</v>
      </c>
      <c r="B10" s="4">
        <v>1.4369332353564375</v>
      </c>
      <c r="C10" s="4">
        <v>2.0273591384325758</v>
      </c>
      <c r="F10" s="4">
        <f t="shared" si="0"/>
        <v>0.59042590307613829</v>
      </c>
    </row>
    <row r="11" spans="1:6" x14ac:dyDescent="0.35">
      <c r="A11">
        <v>2013</v>
      </c>
      <c r="B11" s="4">
        <v>1.4037029317920566</v>
      </c>
      <c r="C11" s="4">
        <v>1.9844150249110588</v>
      </c>
      <c r="F11" s="4">
        <f t="shared" si="0"/>
        <v>0.58071209311900218</v>
      </c>
    </row>
    <row r="12" spans="1:6" x14ac:dyDescent="0.35">
      <c r="A12">
        <v>2014</v>
      </c>
      <c r="B12" s="4">
        <v>1.4077499073054658</v>
      </c>
      <c r="C12" s="4">
        <v>2.005261743128234</v>
      </c>
      <c r="F12" s="4">
        <f t="shared" si="0"/>
        <v>0.59751183582276823</v>
      </c>
    </row>
    <row r="13" spans="1:6" x14ac:dyDescent="0.35">
      <c r="A13">
        <v>2015</v>
      </c>
      <c r="B13" s="4">
        <v>1.4273930482539983</v>
      </c>
      <c r="C13" s="4">
        <v>2.0462386279026821</v>
      </c>
      <c r="F13" s="4">
        <f t="shared" si="0"/>
        <v>0.61884557964868381</v>
      </c>
    </row>
    <row r="14" spans="1:6" x14ac:dyDescent="0.35">
      <c r="A14">
        <v>2016</v>
      </c>
      <c r="B14" s="4">
        <v>1.4448580296759193</v>
      </c>
      <c r="C14" s="4">
        <v>2.0871523276901986</v>
      </c>
      <c r="F14" s="4">
        <f t="shared" si="0"/>
        <v>0.6422942980142794</v>
      </c>
    </row>
    <row r="15" spans="1:6" x14ac:dyDescent="0.35">
      <c r="A15">
        <v>2017</v>
      </c>
      <c r="B15" s="4">
        <v>1.4689884572828533</v>
      </c>
      <c r="C15" s="4">
        <v>2.135099771550045</v>
      </c>
      <c r="F15" s="4">
        <f t="shared" si="0"/>
        <v>0.66611131426719172</v>
      </c>
    </row>
    <row r="16" spans="1:6" x14ac:dyDescent="0.35">
      <c r="A16">
        <v>2018</v>
      </c>
      <c r="B16" s="4">
        <v>1.492374998123605</v>
      </c>
      <c r="C16" s="4">
        <v>2.1762601972030846</v>
      </c>
      <c r="F16" s="4">
        <f t="shared" si="0"/>
        <v>0.68388519907947964</v>
      </c>
    </row>
    <row r="17" spans="1:6" x14ac:dyDescent="0.35">
      <c r="A17">
        <v>2019</v>
      </c>
      <c r="B17" s="4">
        <v>1.5055742947883177</v>
      </c>
      <c r="C17" s="4">
        <v>2.1942776148386631</v>
      </c>
      <c r="F17" s="4">
        <f t="shared" si="0"/>
        <v>0.6887033200503454</v>
      </c>
    </row>
    <row r="18" spans="1:6" x14ac:dyDescent="0.35">
      <c r="A18">
        <v>2020</v>
      </c>
      <c r="B18" s="4">
        <v>1.4790343223677958</v>
      </c>
      <c r="C18" s="4">
        <v>2.1453611258304437</v>
      </c>
      <c r="F18" s="4">
        <f t="shared" si="0"/>
        <v>0.66632680346264794</v>
      </c>
    </row>
    <row r="19" spans="1:6" x14ac:dyDescent="0.35">
      <c r="A19">
        <v>2021</v>
      </c>
      <c r="B19" s="4">
        <v>1.5207827407411498</v>
      </c>
      <c r="C19" s="4">
        <v>2.218525916933038</v>
      </c>
      <c r="F19" s="4">
        <f t="shared" si="0"/>
        <v>0.69774317619188819</v>
      </c>
    </row>
    <row r="20" spans="1:6" x14ac:dyDescent="0.35">
      <c r="A20">
        <v>2022</v>
      </c>
      <c r="B20" s="4">
        <v>1.5312624627060007</v>
      </c>
      <c r="C20" s="4">
        <v>2.2523579848623165</v>
      </c>
      <c r="F20" s="4">
        <f t="shared" si="0"/>
        <v>0.72109552215631578</v>
      </c>
    </row>
    <row r="21" spans="1:6" x14ac:dyDescent="0.35">
      <c r="A21">
        <v>2023</v>
      </c>
      <c r="B21" s="4">
        <v>1.5531148428810027</v>
      </c>
      <c r="C21" s="4">
        <v>2.2888654064383207</v>
      </c>
      <c r="F21" s="4">
        <f t="shared" si="0"/>
        <v>0.73575056355731805</v>
      </c>
    </row>
    <row r="22" spans="1:6" x14ac:dyDescent="0.35">
      <c r="A22">
        <v>2024</v>
      </c>
      <c r="B22" s="4">
        <v>1.5667637482115313</v>
      </c>
      <c r="C22" s="4">
        <v>2.3139419227527216</v>
      </c>
      <c r="F22" s="4">
        <f t="shared" ref="F22" si="1">C22-B22</f>
        <v>0.74717817454119029</v>
      </c>
    </row>
    <row r="23" spans="1:6" x14ac:dyDescent="0.35">
      <c r="A23">
        <v>2025</v>
      </c>
      <c r="B23" s="4">
        <v>1.5771297161336688</v>
      </c>
      <c r="C23" s="4">
        <v>2.331717171393711</v>
      </c>
      <c r="F23" s="4">
        <f t="shared" ref="F23" si="2">C23-B23</f>
        <v>0.75458745526004223</v>
      </c>
    </row>
    <row r="26" spans="1:6" x14ac:dyDescent="0.35">
      <c r="B26" t="s">
        <v>84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5"/>
  <sheetViews>
    <sheetView workbookViewId="0">
      <selection activeCell="B3" sqref="B3"/>
    </sheetView>
  </sheetViews>
  <sheetFormatPr baseColWidth="10" defaultColWidth="11" defaultRowHeight="14.5" x14ac:dyDescent="0.35"/>
  <cols>
    <col min="1" max="1" width="18.453125" customWidth="1"/>
    <col min="8" max="8" width="18.81640625" customWidth="1"/>
    <col min="17" max="17" width="14.1796875" bestFit="1" customWidth="1"/>
  </cols>
  <sheetData>
    <row r="1" spans="1:5" x14ac:dyDescent="0.35">
      <c r="A1" s="37" t="s">
        <v>133</v>
      </c>
    </row>
    <row r="3" spans="1:5" x14ac:dyDescent="0.35">
      <c r="A3" t="s">
        <v>41</v>
      </c>
      <c r="B3">
        <v>1.1299815019662294</v>
      </c>
    </row>
    <row r="4" spans="1:5" x14ac:dyDescent="0.35">
      <c r="A4" t="s">
        <v>42</v>
      </c>
      <c r="B4">
        <v>1.3111643566729072</v>
      </c>
    </row>
    <row r="5" spans="1:5" x14ac:dyDescent="0.35">
      <c r="A5" t="s">
        <v>57</v>
      </c>
      <c r="B5">
        <v>1.5771297078385957</v>
      </c>
    </row>
    <row r="6" spans="1:5" x14ac:dyDescent="0.35">
      <c r="A6" t="s">
        <v>44</v>
      </c>
      <c r="B6">
        <v>1.6961548673399227</v>
      </c>
    </row>
    <row r="7" spans="1:5" x14ac:dyDescent="0.35">
      <c r="A7" t="s">
        <v>43</v>
      </c>
      <c r="B7">
        <v>1.7273529743843112</v>
      </c>
    </row>
    <row r="11" spans="1:5" x14ac:dyDescent="0.35">
      <c r="A11" t="s">
        <v>43</v>
      </c>
      <c r="B11">
        <v>479469</v>
      </c>
      <c r="D11">
        <v>277574.42</v>
      </c>
      <c r="E11" t="e">
        <v>#DIV/0!</v>
      </c>
    </row>
    <row r="12" spans="1:5" x14ac:dyDescent="0.35">
      <c r="A12" t="s">
        <v>42</v>
      </c>
      <c r="B12">
        <v>126281.74</v>
      </c>
      <c r="D12">
        <v>96312.67</v>
      </c>
      <c r="E12" t="e">
        <v>#DIV/0!</v>
      </c>
    </row>
    <row r="13" spans="1:5" x14ac:dyDescent="0.35">
      <c r="A13" t="s">
        <v>41</v>
      </c>
      <c r="B13">
        <v>108556.95</v>
      </c>
      <c r="D13">
        <v>96069.67</v>
      </c>
      <c r="E13" t="e">
        <v>#DIV/0!</v>
      </c>
    </row>
    <row r="14" spans="1:5" x14ac:dyDescent="0.35">
      <c r="A14" t="s">
        <v>44</v>
      </c>
      <c r="B14">
        <v>382980.32</v>
      </c>
      <c r="D14">
        <v>225793.25</v>
      </c>
      <c r="E14" t="e">
        <v>#DIV/0!</v>
      </c>
    </row>
    <row r="15" spans="1:5" x14ac:dyDescent="0.35">
      <c r="A15" t="s">
        <v>57</v>
      </c>
      <c r="B15">
        <v>1097288.01</v>
      </c>
      <c r="D15">
        <v>695750.01</v>
      </c>
      <c r="E15" t="e">
        <v>#DIV/0!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8"/>
  <dimension ref="A1:G56"/>
  <sheetViews>
    <sheetView workbookViewId="0">
      <selection activeCell="C4" sqref="C4"/>
    </sheetView>
  </sheetViews>
  <sheetFormatPr baseColWidth="10" defaultColWidth="11.453125" defaultRowHeight="14.5" x14ac:dyDescent="0.35"/>
  <cols>
    <col min="1" max="1" width="32.26953125" customWidth="1"/>
  </cols>
  <sheetData>
    <row r="1" spans="1:7" x14ac:dyDescent="0.35">
      <c r="A1" s="35" t="s">
        <v>109</v>
      </c>
      <c r="B1" s="21"/>
      <c r="C1" s="21"/>
      <c r="D1" s="21"/>
      <c r="E1" s="11"/>
      <c r="F1" s="11"/>
      <c r="G1" s="11"/>
    </row>
    <row r="2" spans="1:7" x14ac:dyDescent="0.35">
      <c r="A2" s="1"/>
    </row>
    <row r="3" spans="1:7" x14ac:dyDescent="0.35">
      <c r="A3" s="1"/>
      <c r="B3" s="6">
        <v>2002</v>
      </c>
      <c r="C3" s="6">
        <v>2024</v>
      </c>
      <c r="D3" s="6"/>
      <c r="E3" s="7"/>
      <c r="F3" s="7"/>
      <c r="G3" s="7"/>
    </row>
    <row r="4" spans="1:7" x14ac:dyDescent="0.35">
      <c r="A4" s="23" t="s">
        <v>18</v>
      </c>
      <c r="B4" s="25">
        <v>1.3274636418583612</v>
      </c>
      <c r="C4" s="25">
        <v>1.1000000000000001</v>
      </c>
      <c r="D4" s="28"/>
      <c r="E4" s="11"/>
      <c r="F4" s="11"/>
      <c r="G4" s="11"/>
    </row>
    <row r="5" spans="1:7" x14ac:dyDescent="0.35">
      <c r="A5" s="23" t="s">
        <v>48</v>
      </c>
      <c r="B5" s="25">
        <v>3.4422129836210598</v>
      </c>
      <c r="C5" s="25">
        <v>2</v>
      </c>
      <c r="D5" s="28"/>
      <c r="F5" s="11"/>
      <c r="G5" s="11"/>
    </row>
    <row r="6" spans="1:7" x14ac:dyDescent="0.35">
      <c r="A6" s="23" t="s">
        <v>19</v>
      </c>
      <c r="B6" s="25">
        <v>3.6579099963123722</v>
      </c>
      <c r="C6" s="25">
        <v>2.4</v>
      </c>
      <c r="D6" s="28"/>
      <c r="E6" s="11"/>
      <c r="F6" s="11"/>
      <c r="G6" s="11"/>
    </row>
    <row r="7" spans="1:7" x14ac:dyDescent="0.35">
      <c r="A7" s="23" t="s">
        <v>20</v>
      </c>
      <c r="B7" s="25">
        <v>89.679988158402551</v>
      </c>
      <c r="C7" s="25">
        <v>93.6</v>
      </c>
      <c r="D7" s="28"/>
      <c r="E7" s="11"/>
      <c r="F7" s="11"/>
      <c r="G7" s="11"/>
    </row>
    <row r="8" spans="1:7" x14ac:dyDescent="0.35">
      <c r="A8" s="23" t="s">
        <v>21</v>
      </c>
      <c r="B8" s="25">
        <v>1.8924252198056557</v>
      </c>
      <c r="C8" s="25">
        <v>0.9</v>
      </c>
      <c r="D8" s="28"/>
      <c r="E8" s="11"/>
      <c r="F8" s="11"/>
      <c r="G8" s="11"/>
    </row>
    <row r="9" spans="1:7" s="7" customFormat="1" x14ac:dyDescent="0.35">
      <c r="A9" s="20"/>
      <c r="B9" s="29"/>
      <c r="C9" s="29"/>
      <c r="D9" s="29"/>
      <c r="E9" s="12"/>
      <c r="F9" s="12"/>
      <c r="G9" s="12"/>
    </row>
    <row r="10" spans="1:7" x14ac:dyDescent="0.35">
      <c r="A10" s="23"/>
      <c r="B10" s="22"/>
      <c r="C10" s="22"/>
      <c r="D10" s="22"/>
      <c r="E10" s="11"/>
      <c r="F10" s="11"/>
      <c r="G10" s="11"/>
    </row>
    <row r="11" spans="1:7" x14ac:dyDescent="0.35">
      <c r="A11" s="1"/>
    </row>
    <row r="12" spans="1:7" x14ac:dyDescent="0.35">
      <c r="A12" s="1"/>
      <c r="B12" s="6"/>
      <c r="C12" s="6"/>
      <c r="D12" s="6"/>
      <c r="E12" s="7"/>
      <c r="F12" s="7"/>
      <c r="G12" s="7"/>
    </row>
    <row r="13" spans="1:7" x14ac:dyDescent="0.35">
      <c r="B13" s="23"/>
      <c r="C13" s="28"/>
      <c r="D13" s="28"/>
      <c r="E13" s="11"/>
      <c r="F13" s="11"/>
      <c r="G13" s="11"/>
    </row>
    <row r="14" spans="1:7" x14ac:dyDescent="0.35">
      <c r="B14" s="23"/>
      <c r="C14" s="28"/>
      <c r="D14" s="28"/>
      <c r="E14" s="11"/>
      <c r="F14" s="11"/>
      <c r="G14" s="11"/>
    </row>
    <row r="15" spans="1:7" x14ac:dyDescent="0.35">
      <c r="B15" s="23"/>
      <c r="C15" s="28"/>
      <c r="D15" s="28"/>
      <c r="E15" s="11"/>
      <c r="F15" s="11"/>
      <c r="G15" s="11"/>
    </row>
    <row r="16" spans="1:7" x14ac:dyDescent="0.35">
      <c r="B16" s="23"/>
      <c r="C16" s="28"/>
      <c r="D16" s="28"/>
      <c r="E16" s="11"/>
      <c r="F16" s="11"/>
      <c r="G16" s="11"/>
    </row>
    <row r="17" spans="1:7" x14ac:dyDescent="0.35">
      <c r="B17" s="23"/>
      <c r="C17" s="28"/>
      <c r="D17" s="28"/>
      <c r="E17" s="11"/>
      <c r="F17" s="11"/>
      <c r="G17" s="11"/>
    </row>
    <row r="18" spans="1:7" s="7" customFormat="1" x14ac:dyDescent="0.35">
      <c r="A18" s="20"/>
      <c r="B18" s="29"/>
      <c r="C18" s="29"/>
      <c r="D18" s="29"/>
      <c r="E18" s="12"/>
      <c r="F18" s="12"/>
      <c r="G18" s="12"/>
    </row>
    <row r="19" spans="1:7" x14ac:dyDescent="0.35">
      <c r="A19" s="23"/>
      <c r="B19" s="25"/>
      <c r="C19" s="25"/>
      <c r="D19" s="25"/>
      <c r="F19" s="23"/>
      <c r="G19" s="25"/>
    </row>
    <row r="20" spans="1:7" x14ac:dyDescent="0.35">
      <c r="A20" s="23"/>
      <c r="B20" s="25"/>
      <c r="C20" s="25"/>
      <c r="D20" s="25"/>
      <c r="F20" s="23"/>
      <c r="G20" s="25"/>
    </row>
    <row r="21" spans="1:7" x14ac:dyDescent="0.35">
      <c r="A21" s="23"/>
      <c r="B21" s="25"/>
      <c r="C21" s="25"/>
      <c r="D21" s="25"/>
      <c r="F21" s="23"/>
      <c r="G21" s="25"/>
    </row>
    <row r="22" spans="1:7" x14ac:dyDescent="0.35">
      <c r="A22" s="23"/>
      <c r="B22" s="25"/>
      <c r="C22" s="25"/>
      <c r="D22" s="25"/>
      <c r="F22" s="23"/>
      <c r="G22" s="25"/>
    </row>
    <row r="23" spans="1:7" s="7" customFormat="1" x14ac:dyDescent="0.35">
      <c r="A23" s="17"/>
      <c r="B23" s="26"/>
      <c r="C23" s="26"/>
      <c r="D23" s="26"/>
      <c r="F23" s="17"/>
      <c r="G23" s="26"/>
    </row>
    <row r="24" spans="1:7" x14ac:dyDescent="0.35">
      <c r="A24" s="19"/>
      <c r="B24" s="18"/>
    </row>
    <row r="25" spans="1:7" x14ac:dyDescent="0.35">
      <c r="A25" s="1"/>
    </row>
    <row r="26" spans="1:7" x14ac:dyDescent="0.35">
      <c r="A26" s="1"/>
      <c r="B26" s="6"/>
      <c r="C26" s="6"/>
      <c r="D26" s="6"/>
    </row>
    <row r="27" spans="1:7" x14ac:dyDescent="0.35">
      <c r="A27" s="23"/>
      <c r="B27" s="25"/>
      <c r="C27" s="25"/>
      <c r="D27" s="25"/>
    </row>
    <row r="28" spans="1:7" x14ac:dyDescent="0.35">
      <c r="A28" s="23"/>
      <c r="B28" s="25"/>
      <c r="C28" s="25"/>
      <c r="D28" s="25"/>
    </row>
    <row r="29" spans="1:7" x14ac:dyDescent="0.35">
      <c r="A29" s="23"/>
      <c r="B29" s="25"/>
      <c r="C29" s="25"/>
      <c r="D29" s="25"/>
    </row>
    <row r="30" spans="1:7" x14ac:dyDescent="0.35">
      <c r="A30" s="23"/>
      <c r="B30" s="25"/>
      <c r="C30" s="25"/>
      <c r="D30" s="25"/>
    </row>
    <row r="31" spans="1:7" x14ac:dyDescent="0.35">
      <c r="A31" s="23"/>
      <c r="B31" s="25"/>
      <c r="C31" s="25"/>
      <c r="D31" s="25"/>
    </row>
    <row r="32" spans="1:7" x14ac:dyDescent="0.35">
      <c r="A32" s="23"/>
      <c r="B32" s="25"/>
      <c r="C32" s="25"/>
      <c r="D32" s="25"/>
    </row>
    <row r="33" spans="1:4" x14ac:dyDescent="0.35">
      <c r="A33" s="23"/>
      <c r="B33" s="25"/>
      <c r="C33" s="25"/>
      <c r="D33" s="25"/>
    </row>
    <row r="34" spans="1:4" s="7" customFormat="1" x14ac:dyDescent="0.35">
      <c r="A34" s="20"/>
      <c r="B34" s="26"/>
      <c r="C34" s="26"/>
      <c r="D34" s="26"/>
    </row>
    <row r="36" spans="1:4" x14ac:dyDescent="0.35">
      <c r="A36" s="1"/>
    </row>
    <row r="37" spans="1:4" x14ac:dyDescent="0.35">
      <c r="A37" s="1"/>
      <c r="B37" s="6"/>
      <c r="C37" s="6"/>
      <c r="D37" s="6"/>
    </row>
    <row r="38" spans="1:4" x14ac:dyDescent="0.35">
      <c r="B38" s="23"/>
      <c r="C38" s="25"/>
      <c r="D38" s="25"/>
    </row>
    <row r="39" spans="1:4" x14ac:dyDescent="0.35">
      <c r="B39" s="23"/>
      <c r="C39" s="25"/>
      <c r="D39" s="25"/>
    </row>
    <row r="40" spans="1:4" x14ac:dyDescent="0.35">
      <c r="B40" s="23"/>
      <c r="C40" s="25"/>
      <c r="D40" s="25"/>
    </row>
    <row r="41" spans="1:4" x14ac:dyDescent="0.35">
      <c r="B41" s="23"/>
      <c r="C41" s="25"/>
      <c r="D41" s="25"/>
    </row>
    <row r="42" spans="1:4" x14ac:dyDescent="0.35">
      <c r="B42" s="23"/>
      <c r="C42" s="25"/>
      <c r="D42" s="25"/>
    </row>
    <row r="43" spans="1:4" x14ac:dyDescent="0.35">
      <c r="B43" s="23"/>
      <c r="C43" s="25"/>
      <c r="D43" s="25"/>
    </row>
    <row r="44" spans="1:4" x14ac:dyDescent="0.35">
      <c r="B44" s="23"/>
      <c r="C44" s="25"/>
      <c r="D44" s="25"/>
    </row>
    <row r="45" spans="1:4" s="7" customFormat="1" x14ac:dyDescent="0.35">
      <c r="A45" s="17"/>
      <c r="B45" s="16"/>
      <c r="C45" s="26"/>
      <c r="D45" s="26"/>
    </row>
    <row r="46" spans="1:4" x14ac:dyDescent="0.35">
      <c r="A46" s="19"/>
      <c r="B46" s="18"/>
    </row>
    <row r="47" spans="1:4" x14ac:dyDescent="0.35">
      <c r="A47" s="1"/>
    </row>
    <row r="48" spans="1:4" x14ac:dyDescent="0.35">
      <c r="A48" s="1"/>
      <c r="B48" s="6"/>
      <c r="C48" s="6"/>
      <c r="D48" s="6"/>
    </row>
    <row r="49" spans="1:4" x14ac:dyDescent="0.35">
      <c r="B49" s="22"/>
      <c r="C49" s="25"/>
      <c r="D49" s="25"/>
    </row>
    <row r="50" spans="1:4" x14ac:dyDescent="0.35">
      <c r="B50" s="23"/>
      <c r="C50" s="25"/>
      <c r="D50" s="25"/>
    </row>
    <row r="51" spans="1:4" x14ac:dyDescent="0.35">
      <c r="B51" s="23"/>
      <c r="C51" s="25"/>
      <c r="D51" s="25"/>
    </row>
    <row r="52" spans="1:4" x14ac:dyDescent="0.35">
      <c r="B52" s="23"/>
      <c r="C52" s="25"/>
      <c r="D52" s="25"/>
    </row>
    <row r="53" spans="1:4" x14ac:dyDescent="0.35">
      <c r="B53" s="23"/>
      <c r="C53" s="25"/>
      <c r="D53" s="25"/>
    </row>
    <row r="54" spans="1:4" x14ac:dyDescent="0.35">
      <c r="B54" s="23"/>
      <c r="C54" s="25"/>
      <c r="D54" s="25"/>
    </row>
    <row r="55" spans="1:4" x14ac:dyDescent="0.35">
      <c r="B55" s="23"/>
      <c r="C55" s="25"/>
      <c r="D55" s="25"/>
    </row>
    <row r="56" spans="1:4" s="7" customFormat="1" x14ac:dyDescent="0.35">
      <c r="A56" s="20"/>
      <c r="B56" s="24"/>
      <c r="C56" s="26"/>
      <c r="D56" s="26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2">
    <pageSetUpPr fitToPage="1"/>
  </sheetPr>
  <dimension ref="A1:X9"/>
  <sheetViews>
    <sheetView workbookViewId="0">
      <selection activeCell="T15" sqref="T15"/>
    </sheetView>
  </sheetViews>
  <sheetFormatPr baseColWidth="10" defaultColWidth="11.453125" defaultRowHeight="14.5" x14ac:dyDescent="0.35"/>
  <cols>
    <col min="1" max="1" width="14.453125" customWidth="1"/>
    <col min="2" max="16" width="6.54296875" bestFit="1" customWidth="1"/>
    <col min="17" max="17" width="6.54296875" customWidth="1"/>
    <col min="18" max="18" width="7.26953125" customWidth="1"/>
    <col min="19" max="19" width="7.54296875" customWidth="1"/>
    <col min="20" max="20" width="6.81640625" customWidth="1"/>
    <col min="21" max="21" width="7.1796875" customWidth="1"/>
    <col min="22" max="24" width="8.1796875" customWidth="1"/>
  </cols>
  <sheetData>
    <row r="1" spans="1:24" ht="18.5" x14ac:dyDescent="0.35">
      <c r="A1" s="35" t="s">
        <v>141</v>
      </c>
      <c r="U1" s="32"/>
    </row>
    <row r="2" spans="1:24" x14ac:dyDescent="0.35">
      <c r="A2" s="35"/>
    </row>
    <row r="3" spans="1:24" x14ac:dyDescent="0.35">
      <c r="A3" s="35"/>
      <c r="B3">
        <v>2002</v>
      </c>
      <c r="C3">
        <v>2003</v>
      </c>
      <c r="D3">
        <v>2004</v>
      </c>
      <c r="E3">
        <v>2005</v>
      </c>
      <c r="F3">
        <v>2006</v>
      </c>
      <c r="G3">
        <v>2007</v>
      </c>
      <c r="H3">
        <v>2008</v>
      </c>
      <c r="I3">
        <v>2009</v>
      </c>
      <c r="J3">
        <v>2010</v>
      </c>
      <c r="K3">
        <v>2011</v>
      </c>
      <c r="L3">
        <v>2012</v>
      </c>
      <c r="M3">
        <v>2013</v>
      </c>
      <c r="N3">
        <v>2014</v>
      </c>
      <c r="O3">
        <v>2015</v>
      </c>
      <c r="P3">
        <v>2016</v>
      </c>
      <c r="Q3">
        <v>2017</v>
      </c>
      <c r="R3">
        <v>2018</v>
      </c>
      <c r="S3">
        <v>2019</v>
      </c>
      <c r="T3">
        <v>2020</v>
      </c>
      <c r="U3">
        <v>2021</v>
      </c>
      <c r="V3">
        <v>2022</v>
      </c>
      <c r="W3">
        <v>2023</v>
      </c>
      <c r="X3">
        <v>2024</v>
      </c>
    </row>
    <row r="4" spans="1:24" x14ac:dyDescent="0.35">
      <c r="A4" s="8" t="s">
        <v>15</v>
      </c>
      <c r="B4" s="4">
        <v>100</v>
      </c>
      <c r="C4" s="4">
        <v>106.58056358317525</v>
      </c>
      <c r="D4" s="4">
        <v>111.71288679271494</v>
      </c>
      <c r="E4" s="4">
        <v>117.6060102812696</v>
      </c>
      <c r="F4" s="4">
        <v>123.05166985818012</v>
      </c>
      <c r="G4" s="4">
        <v>126.3829866749082</v>
      </c>
      <c r="H4" s="4">
        <v>136.95940760410843</v>
      </c>
      <c r="I4" s="4">
        <v>145.18793984033266</v>
      </c>
      <c r="J4" s="4">
        <v>136.42907198459289</v>
      </c>
      <c r="K4" s="4">
        <v>124.15135155020565</v>
      </c>
      <c r="L4" s="4">
        <v>115.71436971462184</v>
      </c>
      <c r="M4" s="4">
        <v>116.63504669948119</v>
      </c>
      <c r="N4" s="4">
        <v>117.47434589241593</v>
      </c>
      <c r="O4" s="4">
        <v>125.84741949617644</v>
      </c>
      <c r="P4" s="4">
        <v>126.57539559956186</v>
      </c>
      <c r="Q4" s="4">
        <v>126.14910637554983</v>
      </c>
      <c r="R4" s="4">
        <v>128.70845856099109</v>
      </c>
      <c r="S4" s="4">
        <v>134.14944407942292</v>
      </c>
      <c r="T4" s="4">
        <v>145.66905310353789</v>
      </c>
      <c r="U4" s="4">
        <v>142.69692517013959</v>
      </c>
      <c r="V4" s="4">
        <v>139.4222756912622</v>
      </c>
      <c r="W4" s="4">
        <v>147.22687076240891</v>
      </c>
      <c r="X4" s="4">
        <v>149.2695498890188</v>
      </c>
    </row>
    <row r="5" spans="1:24" x14ac:dyDescent="0.35">
      <c r="A5" s="8" t="s">
        <v>72</v>
      </c>
      <c r="B5" s="4">
        <v>100</v>
      </c>
      <c r="C5" s="4">
        <v>108.83713242646726</v>
      </c>
      <c r="D5" s="4">
        <v>113.88209313364577</v>
      </c>
      <c r="E5" s="4">
        <v>121.03157626888745</v>
      </c>
      <c r="F5" s="4">
        <v>129.49267946810355</v>
      </c>
      <c r="G5" s="4">
        <v>134.74313803237246</v>
      </c>
      <c r="H5" s="4">
        <v>148.09441637192612</v>
      </c>
      <c r="I5" s="4">
        <v>155.52419353377817</v>
      </c>
      <c r="J5" s="4">
        <v>149.33974457501256</v>
      </c>
      <c r="K5" s="4">
        <v>143.09401482932321</v>
      </c>
      <c r="L5" s="4">
        <v>130.61423987381707</v>
      </c>
      <c r="M5" s="4">
        <v>125.5727436582919</v>
      </c>
      <c r="N5" s="4">
        <v>127.35159860441934</v>
      </c>
      <c r="O5" s="4">
        <v>135.48247396913112</v>
      </c>
      <c r="P5" s="4">
        <v>136.36976542636251</v>
      </c>
      <c r="Q5" s="4">
        <v>138.07267239492074</v>
      </c>
      <c r="R5" s="4">
        <v>142.13494541341169</v>
      </c>
      <c r="S5" s="4">
        <v>149.11302791525813</v>
      </c>
      <c r="T5" s="4">
        <v>165.5465125081989</v>
      </c>
      <c r="U5" s="4">
        <v>163.14583249033018</v>
      </c>
      <c r="V5" s="4">
        <v>160.44701498765585</v>
      </c>
      <c r="W5" s="4">
        <v>168.43977644059359</v>
      </c>
      <c r="X5" s="4">
        <v>171.20807139363183</v>
      </c>
    </row>
    <row r="9" spans="1:24" x14ac:dyDescent="0.35">
      <c r="G9" s="10">
        <f>G5-G4</f>
        <v>8.360151357464261</v>
      </c>
      <c r="H9" s="10">
        <f t="shared" ref="H9:S9" si="0">H5-H4</f>
        <v>11.135008767817681</v>
      </c>
      <c r="I9" s="10">
        <f t="shared" si="0"/>
        <v>10.336253693445514</v>
      </c>
      <c r="J9" s="10">
        <f t="shared" si="0"/>
        <v>12.910672590419665</v>
      </c>
      <c r="K9" s="10">
        <f t="shared" si="0"/>
        <v>18.942663279117568</v>
      </c>
      <c r="L9" s="10">
        <f t="shared" si="0"/>
        <v>14.899870159195231</v>
      </c>
      <c r="M9" s="10">
        <f t="shared" si="0"/>
        <v>8.9376969588107045</v>
      </c>
      <c r="N9" s="10">
        <f t="shared" si="0"/>
        <v>9.8772527120034113</v>
      </c>
      <c r="O9" s="10">
        <f t="shared" si="0"/>
        <v>9.6350544729546783</v>
      </c>
      <c r="P9" s="10">
        <f t="shared" si="0"/>
        <v>9.7943698268006472</v>
      </c>
      <c r="Q9" s="10">
        <f t="shared" si="0"/>
        <v>11.923566019370909</v>
      </c>
      <c r="R9" s="10">
        <f t="shared" si="0"/>
        <v>13.426486852420595</v>
      </c>
      <c r="S9" s="10">
        <f t="shared" si="0"/>
        <v>14.963583835835209</v>
      </c>
    </row>
  </sheetData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3"/>
  <dimension ref="A1:H23"/>
  <sheetViews>
    <sheetView workbookViewId="0">
      <selection activeCell="C21" sqref="C3:C21"/>
    </sheetView>
  </sheetViews>
  <sheetFormatPr baseColWidth="10" defaultColWidth="11.453125" defaultRowHeight="14.5" x14ac:dyDescent="0.35"/>
  <cols>
    <col min="3" max="3" width="14.453125" customWidth="1"/>
  </cols>
  <sheetData>
    <row r="1" spans="1:8" x14ac:dyDescent="0.35">
      <c r="C1" s="35" t="s">
        <v>110</v>
      </c>
      <c r="G1" s="109" t="s">
        <v>140</v>
      </c>
    </row>
    <row r="2" spans="1:8" x14ac:dyDescent="0.35">
      <c r="A2" s="7" t="s">
        <v>13</v>
      </c>
      <c r="B2" s="7" t="s">
        <v>127</v>
      </c>
      <c r="D2">
        <v>2002</v>
      </c>
      <c r="E2">
        <v>2024</v>
      </c>
    </row>
    <row r="3" spans="1:8" x14ac:dyDescent="0.35">
      <c r="A3" s="15">
        <v>1355.4965179084611</v>
      </c>
      <c r="B3" s="15">
        <v>2034.8278872820551</v>
      </c>
      <c r="C3" s="8" t="s">
        <v>10</v>
      </c>
      <c r="D3" s="10">
        <v>952.00133247892472</v>
      </c>
      <c r="E3" s="3">
        <v>2339.468756789563</v>
      </c>
      <c r="H3" s="8"/>
    </row>
    <row r="4" spans="1:8" x14ac:dyDescent="0.35">
      <c r="A4" s="15">
        <v>1355.4965179084611</v>
      </c>
      <c r="B4" s="15">
        <v>2034.8278872820551</v>
      </c>
      <c r="C4" s="8" t="s">
        <v>2</v>
      </c>
      <c r="D4" s="10">
        <v>913.8443286364344</v>
      </c>
      <c r="E4" s="3">
        <v>2324.5828815981422</v>
      </c>
      <c r="H4" s="8"/>
    </row>
    <row r="5" spans="1:8" x14ac:dyDescent="0.35">
      <c r="A5" s="15">
        <v>1355.4965179084611</v>
      </c>
      <c r="B5" s="15">
        <v>2034.8278872820551</v>
      </c>
      <c r="C5" s="8" t="s">
        <v>5</v>
      </c>
      <c r="D5" s="10">
        <v>970.49395449264068</v>
      </c>
      <c r="E5" s="3">
        <v>2243.7470548920119</v>
      </c>
    </row>
    <row r="6" spans="1:8" x14ac:dyDescent="0.35">
      <c r="A6" s="15">
        <v>1355.4965179084611</v>
      </c>
      <c r="B6" s="15">
        <v>2034.8278872820551</v>
      </c>
      <c r="C6" s="8" t="s">
        <v>17</v>
      </c>
      <c r="D6" s="10">
        <v>882.04929872566845</v>
      </c>
      <c r="E6" s="3">
        <v>2242.407768993658</v>
      </c>
      <c r="H6" s="8"/>
    </row>
    <row r="7" spans="1:8" x14ac:dyDescent="0.35">
      <c r="A7" s="15">
        <v>1355.4965179084611</v>
      </c>
      <c r="B7" s="15">
        <v>2034.8278872820551</v>
      </c>
      <c r="C7" s="8" t="s">
        <v>16</v>
      </c>
      <c r="D7" s="10">
        <v>831.39023878301987</v>
      </c>
      <c r="E7" s="3">
        <v>2218.6556460499351</v>
      </c>
      <c r="H7" s="8"/>
    </row>
    <row r="8" spans="1:8" x14ac:dyDescent="0.35">
      <c r="A8" s="15">
        <v>1355.4965179084611</v>
      </c>
      <c r="B8" s="15">
        <v>2034.8278872820551</v>
      </c>
      <c r="C8" s="8" t="s">
        <v>1</v>
      </c>
      <c r="D8" s="10">
        <v>889.53496935020758</v>
      </c>
      <c r="E8" s="3">
        <v>2197.7968930377756</v>
      </c>
      <c r="H8" s="8"/>
    </row>
    <row r="9" spans="1:8" x14ac:dyDescent="0.35">
      <c r="A9" s="15">
        <v>1355.4965179084611</v>
      </c>
      <c r="B9" s="15">
        <v>2034.8278872820551</v>
      </c>
      <c r="C9" s="8" t="s">
        <v>8</v>
      </c>
      <c r="D9" s="10">
        <v>821.40060619742758</v>
      </c>
      <c r="E9" s="3">
        <v>2166.3858476230666</v>
      </c>
    </row>
    <row r="10" spans="1:8" x14ac:dyDescent="0.35">
      <c r="A10" s="15">
        <v>1355.4965179084611</v>
      </c>
      <c r="B10" s="15">
        <v>2034.8278872820551</v>
      </c>
      <c r="C10" s="8" t="s">
        <v>9</v>
      </c>
      <c r="D10" s="10">
        <v>981.60083422865443</v>
      </c>
      <c r="E10" s="3">
        <v>2162.5183603480887</v>
      </c>
      <c r="H10" s="8"/>
    </row>
    <row r="11" spans="1:8" x14ac:dyDescent="0.35">
      <c r="A11" s="15">
        <v>1355.4965179084611</v>
      </c>
      <c r="B11" s="15">
        <v>2034.8278872820551</v>
      </c>
      <c r="C11" s="8" t="s">
        <v>6</v>
      </c>
      <c r="D11" s="10">
        <v>848.33119386269595</v>
      </c>
      <c r="E11" s="3">
        <v>2073.2228676477889</v>
      </c>
      <c r="H11" s="8"/>
    </row>
    <row r="12" spans="1:8" x14ac:dyDescent="0.35">
      <c r="A12" s="15">
        <v>1355.4965179084611</v>
      </c>
      <c r="B12" s="15">
        <v>2034.8278872820551</v>
      </c>
      <c r="C12" s="117" t="s">
        <v>57</v>
      </c>
      <c r="D12" s="10">
        <v>851.6703588345755</v>
      </c>
      <c r="E12" s="3">
        <v>2070.6235353668053</v>
      </c>
      <c r="H12" s="8"/>
    </row>
    <row r="13" spans="1:8" x14ac:dyDescent="0.35">
      <c r="A13" s="15">
        <v>1355.4965179084611</v>
      </c>
      <c r="B13" s="15">
        <v>2034.8278872820551</v>
      </c>
      <c r="C13" s="8" t="s">
        <v>4</v>
      </c>
      <c r="D13" s="10">
        <v>859.99914335689971</v>
      </c>
      <c r="E13" s="3">
        <v>2042.9644763649787</v>
      </c>
    </row>
    <row r="14" spans="1:8" s="7" customFormat="1" x14ac:dyDescent="0.35">
      <c r="A14" s="15">
        <v>1355.4965179084611</v>
      </c>
      <c r="B14" s="15">
        <v>2034.8278872820551</v>
      </c>
      <c r="C14" s="8" t="s">
        <v>3</v>
      </c>
      <c r="D14" s="10">
        <v>752.41548520777167</v>
      </c>
      <c r="E14" s="3">
        <v>1971.5063764442652</v>
      </c>
      <c r="H14" s="8"/>
    </row>
    <row r="15" spans="1:8" x14ac:dyDescent="0.35">
      <c r="A15" s="15">
        <v>1355.4965179084611</v>
      </c>
      <c r="B15" s="15">
        <v>2034.8278872820551</v>
      </c>
      <c r="C15" s="8" t="s">
        <v>22</v>
      </c>
      <c r="D15" s="10">
        <v>826.17973080820968</v>
      </c>
      <c r="E15" s="3">
        <v>1965.1799590531032</v>
      </c>
      <c r="H15" s="8"/>
    </row>
    <row r="16" spans="1:8" x14ac:dyDescent="0.35">
      <c r="A16" s="15">
        <v>1355.4965179084611</v>
      </c>
      <c r="B16" s="15">
        <v>2034.8278872820551</v>
      </c>
      <c r="C16" s="8" t="s">
        <v>47</v>
      </c>
      <c r="D16" s="10">
        <v>866.89332636161544</v>
      </c>
      <c r="E16" s="3">
        <v>1884.3947076660168</v>
      </c>
    </row>
    <row r="17" spans="1:8" x14ac:dyDescent="0.35">
      <c r="A17" s="15">
        <v>1355.4965179084611</v>
      </c>
      <c r="B17" s="15">
        <v>2034.8278872820551</v>
      </c>
      <c r="C17" s="8" t="s">
        <v>142</v>
      </c>
      <c r="D17" s="10">
        <v>794.04300624631958</v>
      </c>
      <c r="E17" s="3">
        <v>1883.1277329485579</v>
      </c>
      <c r="H17" s="8"/>
    </row>
    <row r="18" spans="1:8" x14ac:dyDescent="0.35">
      <c r="A18" s="15">
        <v>1355.4965179084611</v>
      </c>
      <c r="B18" s="15">
        <v>2034.8278872820551</v>
      </c>
      <c r="C18" s="8" t="s">
        <v>11</v>
      </c>
      <c r="D18" s="10">
        <v>682.96189331862604</v>
      </c>
      <c r="E18" s="3">
        <v>1804.44980872576</v>
      </c>
      <c r="H18" s="8"/>
    </row>
    <row r="19" spans="1:8" x14ac:dyDescent="0.35">
      <c r="A19" s="15">
        <v>1355.4965179084611</v>
      </c>
      <c r="B19" s="15">
        <v>2034.8278872820551</v>
      </c>
      <c r="C19" s="8" t="s">
        <v>7</v>
      </c>
      <c r="D19" s="10">
        <v>764.95121556902598</v>
      </c>
      <c r="E19" s="3">
        <v>1788.3772304183165</v>
      </c>
      <c r="H19" s="8"/>
    </row>
    <row r="20" spans="1:8" x14ac:dyDescent="0.35">
      <c r="A20" s="15">
        <v>1355.4965179084611</v>
      </c>
      <c r="B20" s="15">
        <v>2034.8278872820551</v>
      </c>
      <c r="C20" s="8" t="s">
        <v>12</v>
      </c>
      <c r="D20" s="10">
        <v>721.50252327127657</v>
      </c>
      <c r="E20" s="3">
        <v>1691.1902384136765</v>
      </c>
      <c r="H20" s="8"/>
    </row>
    <row r="21" spans="1:8" x14ac:dyDescent="0.35">
      <c r="A21" s="15">
        <v>1355.4965179084611</v>
      </c>
      <c r="B21" s="15">
        <v>2034.8278872820551</v>
      </c>
      <c r="C21" s="8" t="s">
        <v>0</v>
      </c>
      <c r="D21" s="10">
        <v>785.27931819594676</v>
      </c>
      <c r="E21" s="3">
        <v>1660.9482435550985</v>
      </c>
      <c r="H21" s="8"/>
    </row>
    <row r="22" spans="1:8" s="13" customFormat="1" x14ac:dyDescent="0.35"/>
    <row r="23" spans="1:8" x14ac:dyDescent="0.35">
      <c r="E23">
        <f>(E3-E21)/E3</f>
        <v>0.29003187636734828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14"/>
  <dimension ref="A1:I48"/>
  <sheetViews>
    <sheetView topLeftCell="A10" zoomScale="130" zoomScaleNormal="130" workbookViewId="0">
      <selection activeCell="A23" sqref="A23"/>
    </sheetView>
  </sheetViews>
  <sheetFormatPr baseColWidth="10" defaultColWidth="11.453125" defaultRowHeight="14.5" x14ac:dyDescent="0.35"/>
  <cols>
    <col min="2" max="3" width="12.26953125" customWidth="1"/>
  </cols>
  <sheetData>
    <row r="1" spans="1:9" ht="18.5" x14ac:dyDescent="0.45">
      <c r="A1" s="35" t="s">
        <v>126</v>
      </c>
      <c r="F1" s="34"/>
    </row>
    <row r="2" spans="1:9" x14ac:dyDescent="0.35">
      <c r="B2" s="132">
        <v>2024</v>
      </c>
      <c r="C2" s="132"/>
      <c r="D2" s="132"/>
    </row>
    <row r="3" spans="1:9" s="36" customFormat="1" ht="43.5" x14ac:dyDescent="0.35">
      <c r="B3" s="36" t="s">
        <v>23</v>
      </c>
      <c r="C3" s="36" t="s">
        <v>24</v>
      </c>
      <c r="D3" s="36" t="s">
        <v>14</v>
      </c>
    </row>
    <row r="4" spans="1:9" x14ac:dyDescent="0.35">
      <c r="A4" s="8" t="s">
        <v>12</v>
      </c>
      <c r="B4" s="15">
        <v>0.15742490926274361</v>
      </c>
      <c r="C4" s="15">
        <v>0.12978229093289959</v>
      </c>
      <c r="D4" s="10">
        <v>0.15220828947572815</v>
      </c>
      <c r="E4" s="8"/>
      <c r="I4" s="8"/>
    </row>
    <row r="5" spans="1:9" x14ac:dyDescent="0.35">
      <c r="A5" s="8" t="s">
        <v>11</v>
      </c>
      <c r="B5" s="15">
        <v>0.15952048264385718</v>
      </c>
      <c r="C5" s="15">
        <v>0.13607638280737411</v>
      </c>
      <c r="D5" s="10">
        <v>0.15710197614336249</v>
      </c>
      <c r="E5" s="8"/>
      <c r="I5" s="8"/>
    </row>
    <row r="6" spans="1:9" x14ac:dyDescent="0.35">
      <c r="A6" s="8" t="s">
        <v>47</v>
      </c>
      <c r="B6" s="15">
        <v>0.67972045282520877</v>
      </c>
      <c r="C6" s="15">
        <v>0.70200902586116387</v>
      </c>
      <c r="D6" s="10">
        <v>0.63942056361883215</v>
      </c>
      <c r="E6" s="8"/>
    </row>
    <row r="7" spans="1:9" x14ac:dyDescent="0.35">
      <c r="A7" s="8" t="s">
        <v>5</v>
      </c>
      <c r="B7" s="15">
        <v>1.2259432750937767</v>
      </c>
      <c r="C7" s="15">
        <v>1.3079527086893175</v>
      </c>
      <c r="D7" s="10">
        <v>1.3876342711955594</v>
      </c>
      <c r="I7" s="8"/>
    </row>
    <row r="8" spans="1:9" x14ac:dyDescent="0.35">
      <c r="A8" s="8" t="s">
        <v>9</v>
      </c>
      <c r="B8" s="15">
        <v>1.4030010955799623</v>
      </c>
      <c r="C8" s="15">
        <v>1.4143695569373302</v>
      </c>
      <c r="D8" s="10">
        <v>1.5354154113117504</v>
      </c>
      <c r="E8" s="8"/>
      <c r="I8" s="8"/>
    </row>
    <row r="9" spans="1:9" x14ac:dyDescent="0.35">
      <c r="A9" s="8" t="s">
        <v>2</v>
      </c>
      <c r="B9" s="15">
        <v>2.1430892590804387</v>
      </c>
      <c r="C9" s="15">
        <v>2.4513722052235747</v>
      </c>
      <c r="D9" s="10">
        <v>2.4565018389526796</v>
      </c>
      <c r="E9" s="8"/>
      <c r="I9" s="8"/>
    </row>
    <row r="10" spans="1:9" x14ac:dyDescent="0.35">
      <c r="A10" s="8" t="s">
        <v>17</v>
      </c>
      <c r="B10" s="15">
        <v>2.1992995124251258</v>
      </c>
      <c r="C10" s="15">
        <v>2.2806253431413124</v>
      </c>
      <c r="D10" s="10">
        <v>2.4754767871195114</v>
      </c>
      <c r="I10" s="8"/>
    </row>
    <row r="11" spans="1:9" x14ac:dyDescent="0.35">
      <c r="A11" s="8" t="s">
        <v>3</v>
      </c>
      <c r="B11" s="15">
        <v>2.5333041796463207</v>
      </c>
      <c r="C11" s="15">
        <v>2.3430110162499993</v>
      </c>
      <c r="D11" s="10">
        <v>2.5418519412117941</v>
      </c>
      <c r="E11" s="8"/>
    </row>
    <row r="12" spans="1:9" x14ac:dyDescent="0.35">
      <c r="A12" s="8" t="s">
        <v>1</v>
      </c>
      <c r="B12" s="15">
        <v>2.8650934261043637</v>
      </c>
      <c r="C12" s="15">
        <v>2.958745072660955</v>
      </c>
      <c r="D12" s="10">
        <v>3.1092525048436817</v>
      </c>
      <c r="E12" s="8"/>
      <c r="I12" s="8"/>
    </row>
    <row r="13" spans="1:9" x14ac:dyDescent="0.35">
      <c r="A13" s="8" t="s">
        <v>8</v>
      </c>
      <c r="B13" s="15">
        <v>3.2829261632643076</v>
      </c>
      <c r="C13" s="15">
        <v>3.0248251893480815</v>
      </c>
      <c r="D13" s="10">
        <v>3.5566511040076008</v>
      </c>
      <c r="I13" s="8"/>
    </row>
    <row r="14" spans="1:9" x14ac:dyDescent="0.35">
      <c r="A14" s="8" t="s">
        <v>22</v>
      </c>
      <c r="B14" s="15">
        <v>4.2251235333890564</v>
      </c>
      <c r="C14" s="15">
        <v>4.2066449247125171</v>
      </c>
      <c r="D14" s="10">
        <v>4.3287307826857777</v>
      </c>
      <c r="E14" s="8"/>
    </row>
    <row r="15" spans="1:9" s="7" customFormat="1" x14ac:dyDescent="0.35">
      <c r="A15" s="8" t="s">
        <v>4</v>
      </c>
      <c r="B15" s="15">
        <v>4.504914443770768</v>
      </c>
      <c r="C15" s="15">
        <v>4.3089572716508666</v>
      </c>
      <c r="D15" s="2">
        <v>4.7872966123819127</v>
      </c>
      <c r="E15" s="8"/>
      <c r="I15" s="8"/>
    </row>
    <row r="16" spans="1:9" x14ac:dyDescent="0.35">
      <c r="A16" s="8" t="s">
        <v>10</v>
      </c>
      <c r="B16" s="15">
        <v>4.8203568628848776</v>
      </c>
      <c r="C16" s="15">
        <v>5.1043397783094493</v>
      </c>
      <c r="D16" s="10">
        <v>5.454990289041814</v>
      </c>
      <c r="E16" s="8"/>
      <c r="I16" s="8"/>
    </row>
    <row r="17" spans="1:9" x14ac:dyDescent="0.35">
      <c r="A17" s="8" t="s">
        <v>16</v>
      </c>
      <c r="B17" s="15">
        <v>4.9521830693216744</v>
      </c>
      <c r="C17" s="15">
        <v>5.5458973988860913</v>
      </c>
      <c r="D17" s="10">
        <v>5.554135655750386</v>
      </c>
      <c r="E17" s="8"/>
    </row>
    <row r="18" spans="1:9" x14ac:dyDescent="0.35">
      <c r="A18" s="8" t="s">
        <v>57</v>
      </c>
      <c r="B18" s="27">
        <v>5.6471301332194956</v>
      </c>
      <c r="C18" s="27">
        <v>6.3049338793680398</v>
      </c>
      <c r="D18" s="10">
        <v>5.8644229094837339</v>
      </c>
      <c r="I18" s="8"/>
    </row>
    <row r="19" spans="1:9" x14ac:dyDescent="0.35">
      <c r="A19" s="8" t="s">
        <v>142</v>
      </c>
      <c r="B19" s="15">
        <v>10.468223212378245</v>
      </c>
      <c r="C19" s="15">
        <v>10.503328599488237</v>
      </c>
      <c r="D19" s="10">
        <v>10.484704278900827</v>
      </c>
      <c r="I19" s="8"/>
    </row>
    <row r="20" spans="1:9" x14ac:dyDescent="0.35">
      <c r="A20" s="8" t="s">
        <v>7</v>
      </c>
      <c r="B20" s="15">
        <v>14.650044525150369</v>
      </c>
      <c r="C20" s="15">
        <v>14.068602030594112</v>
      </c>
      <c r="D20" s="10">
        <v>13.120637713674371</v>
      </c>
      <c r="E20" s="8"/>
      <c r="I20" s="8"/>
    </row>
    <row r="21" spans="1:9" x14ac:dyDescent="0.35">
      <c r="A21" s="8" t="s">
        <v>6</v>
      </c>
      <c r="B21" s="15">
        <v>16.313313464482793</v>
      </c>
      <c r="C21" s="15">
        <v>16.149823558436651</v>
      </c>
      <c r="D21" s="10">
        <v>17.386917720195928</v>
      </c>
      <c r="E21" s="8"/>
      <c r="I21" s="8"/>
    </row>
    <row r="22" spans="1:9" x14ac:dyDescent="0.35">
      <c r="A22" s="8" t="s">
        <v>0</v>
      </c>
      <c r="B22" s="15">
        <v>17.769387999476606</v>
      </c>
      <c r="C22" s="15">
        <v>17.058703766702031</v>
      </c>
      <c r="D22" s="10">
        <v>15.00664935000473</v>
      </c>
      <c r="E22" s="8"/>
      <c r="I22" s="8"/>
    </row>
    <row r="23" spans="1:9" s="7" customFormat="1" x14ac:dyDescent="0.35">
      <c r="C23" s="10"/>
      <c r="D23" s="27"/>
    </row>
    <row r="27" spans="1:9" x14ac:dyDescent="0.35">
      <c r="B27" s="132"/>
      <c r="C27" s="132"/>
      <c r="D27" s="132"/>
    </row>
    <row r="29" spans="1:9" x14ac:dyDescent="0.35">
      <c r="A29" s="8"/>
      <c r="B29" s="15"/>
      <c r="C29" s="15"/>
      <c r="D29" s="15"/>
    </row>
    <row r="30" spans="1:9" x14ac:dyDescent="0.35">
      <c r="A30" s="8"/>
      <c r="B30" s="15"/>
      <c r="C30" s="15"/>
      <c r="D30" s="15"/>
    </row>
    <row r="31" spans="1:9" x14ac:dyDescent="0.35">
      <c r="A31" s="8"/>
      <c r="B31" s="15"/>
      <c r="C31" s="15"/>
      <c r="D31" s="15"/>
    </row>
    <row r="32" spans="1:9" x14ac:dyDescent="0.35">
      <c r="A32" s="8"/>
      <c r="B32" s="15"/>
      <c r="C32" s="15"/>
      <c r="D32" s="15"/>
    </row>
    <row r="33" spans="1:4" x14ac:dyDescent="0.35">
      <c r="A33" s="8"/>
      <c r="B33" s="27"/>
      <c r="C33" s="27"/>
      <c r="D33" s="27"/>
    </row>
    <row r="34" spans="1:4" x14ac:dyDescent="0.35">
      <c r="A34" s="8"/>
      <c r="B34" s="15"/>
      <c r="C34" s="15"/>
      <c r="D34" s="15"/>
    </row>
    <row r="35" spans="1:4" x14ac:dyDescent="0.35">
      <c r="A35" s="8"/>
      <c r="B35" s="15"/>
      <c r="C35" s="15"/>
      <c r="D35" s="15"/>
    </row>
    <row r="36" spans="1:4" x14ac:dyDescent="0.35">
      <c r="A36" s="8"/>
      <c r="B36" s="15"/>
      <c r="C36" s="15"/>
      <c r="D36" s="15"/>
    </row>
    <row r="37" spans="1:4" x14ac:dyDescent="0.35">
      <c r="A37" s="8"/>
      <c r="B37" s="15"/>
      <c r="C37" s="15"/>
      <c r="D37" s="15"/>
    </row>
    <row r="38" spans="1:4" x14ac:dyDescent="0.35">
      <c r="A38" s="8"/>
      <c r="B38" s="15"/>
      <c r="C38" s="15"/>
      <c r="D38" s="15"/>
    </row>
    <row r="39" spans="1:4" x14ac:dyDescent="0.35">
      <c r="A39" s="8"/>
      <c r="B39" s="15"/>
      <c r="C39" s="15"/>
      <c r="D39" s="15"/>
    </row>
    <row r="40" spans="1:4" x14ac:dyDescent="0.35">
      <c r="A40" s="8"/>
      <c r="B40" s="15"/>
      <c r="C40" s="15"/>
      <c r="D40" s="15"/>
    </row>
    <row r="41" spans="1:4" x14ac:dyDescent="0.35">
      <c r="A41" s="8"/>
      <c r="B41" s="15"/>
      <c r="C41" s="15"/>
      <c r="D41" s="15"/>
    </row>
    <row r="42" spans="1:4" x14ac:dyDescent="0.35">
      <c r="A42" s="8"/>
      <c r="B42" s="15"/>
      <c r="C42" s="15"/>
      <c r="D42" s="15"/>
    </row>
    <row r="43" spans="1:4" x14ac:dyDescent="0.35">
      <c r="A43" s="8"/>
      <c r="B43" s="27"/>
      <c r="C43" s="27"/>
      <c r="D43" s="27"/>
    </row>
    <row r="44" spans="1:4" x14ac:dyDescent="0.35">
      <c r="A44" s="8"/>
      <c r="B44" s="15"/>
      <c r="C44" s="15"/>
      <c r="D44" s="15"/>
    </row>
    <row r="45" spans="1:4" x14ac:dyDescent="0.35">
      <c r="A45" s="8"/>
      <c r="B45" s="15"/>
      <c r="C45" s="15"/>
      <c r="D45" s="15"/>
    </row>
    <row r="46" spans="1:4" x14ac:dyDescent="0.35">
      <c r="A46" s="8"/>
      <c r="B46" s="15"/>
      <c r="C46" s="15"/>
      <c r="D46" s="15"/>
    </row>
    <row r="47" spans="1:4" x14ac:dyDescent="0.35">
      <c r="A47" s="8"/>
      <c r="B47" s="15"/>
      <c r="C47" s="15"/>
      <c r="D47" s="15"/>
    </row>
    <row r="48" spans="1:4" x14ac:dyDescent="0.35">
      <c r="A48" s="7"/>
      <c r="B48" s="7"/>
      <c r="C48" s="10"/>
      <c r="D48" s="27"/>
    </row>
  </sheetData>
  <sortState xmlns:xlrd2="http://schemas.microsoft.com/office/spreadsheetml/2017/richdata2" ref="A4:D22">
    <sortCondition ref="B4:B22"/>
  </sortState>
  <mergeCells count="2">
    <mergeCell ref="B2:D2"/>
    <mergeCell ref="B27:D27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385A8-8D58-407E-86FC-C8B06CA242F1}">
  <dimension ref="A1"/>
  <sheetViews>
    <sheetView tabSelected="1"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">
    <pageSetUpPr fitToPage="1"/>
  </sheetPr>
  <dimension ref="A1:T71"/>
  <sheetViews>
    <sheetView topLeftCell="A10" workbookViewId="0">
      <selection activeCell="C43" sqref="C43"/>
    </sheetView>
  </sheetViews>
  <sheetFormatPr baseColWidth="10" defaultColWidth="11.453125" defaultRowHeight="14.5" x14ac:dyDescent="0.35"/>
  <cols>
    <col min="1" max="1" width="11.453125" customWidth="1"/>
    <col min="4" max="5" width="11.7265625" bestFit="1" customWidth="1"/>
  </cols>
  <sheetData>
    <row r="1" spans="3:11" x14ac:dyDescent="0.35">
      <c r="C1" s="35" t="s">
        <v>111</v>
      </c>
      <c r="G1" s="8"/>
      <c r="K1" s="35"/>
    </row>
    <row r="2" spans="3:11" x14ac:dyDescent="0.35">
      <c r="D2" s="7">
        <v>2002</v>
      </c>
      <c r="E2" s="7">
        <v>2024</v>
      </c>
      <c r="F2" s="7" t="s">
        <v>13</v>
      </c>
      <c r="G2" s="7" t="s">
        <v>80</v>
      </c>
      <c r="H2" s="7"/>
      <c r="I2" s="7"/>
    </row>
    <row r="3" spans="3:11" x14ac:dyDescent="0.35">
      <c r="C3" s="8" t="s">
        <v>17</v>
      </c>
      <c r="D3" s="30">
        <v>7.4545261797389699</v>
      </c>
      <c r="E3" s="10">
        <v>8.8965975262602992</v>
      </c>
      <c r="F3" s="4">
        <v>5.0516279380035192</v>
      </c>
      <c r="G3" s="4">
        <v>6.7569610276653584</v>
      </c>
      <c r="K3" s="8"/>
    </row>
    <row r="4" spans="3:11" x14ac:dyDescent="0.35">
      <c r="C4" s="8" t="s">
        <v>8</v>
      </c>
      <c r="D4" s="30">
        <v>5.3000996280290655</v>
      </c>
      <c r="E4" s="10">
        <v>7.997450930902315</v>
      </c>
      <c r="F4" s="4">
        <v>5.0516279380035192</v>
      </c>
      <c r="G4" s="4">
        <v>6.7569610276653584</v>
      </c>
      <c r="K4" s="8"/>
    </row>
    <row r="5" spans="3:11" x14ac:dyDescent="0.35">
      <c r="C5" s="8" t="s">
        <v>12</v>
      </c>
      <c r="D5" s="30">
        <v>5.2665128981819098</v>
      </c>
      <c r="E5" s="10">
        <v>7.9659897818264076</v>
      </c>
      <c r="F5" s="4">
        <v>5.0516279380035192</v>
      </c>
      <c r="G5" s="4">
        <v>6.7569610276653584</v>
      </c>
      <c r="K5" s="8"/>
    </row>
    <row r="6" spans="3:11" x14ac:dyDescent="0.35">
      <c r="C6" s="8" t="s">
        <v>4</v>
      </c>
      <c r="D6" s="30">
        <v>5.4485549247928065</v>
      </c>
      <c r="E6" s="10">
        <v>7.8660674893762339</v>
      </c>
      <c r="F6" s="4">
        <v>5.0516279380035192</v>
      </c>
      <c r="G6" s="4">
        <v>6.7569610276653584</v>
      </c>
      <c r="K6" s="8"/>
    </row>
    <row r="7" spans="3:11" x14ac:dyDescent="0.35">
      <c r="C7" s="8" t="s">
        <v>2</v>
      </c>
      <c r="D7" s="30">
        <v>6.0839895778820621</v>
      </c>
      <c r="E7" s="10">
        <v>7.8197803137252979</v>
      </c>
      <c r="F7" s="4">
        <v>5.0516279380035192</v>
      </c>
      <c r="G7" s="4">
        <v>6.7569610276653584</v>
      </c>
      <c r="K7" s="8"/>
    </row>
    <row r="8" spans="3:11" x14ac:dyDescent="0.35">
      <c r="C8" s="8" t="s">
        <v>11</v>
      </c>
      <c r="D8" s="30">
        <v>5.0004868966432303</v>
      </c>
      <c r="E8" s="10">
        <v>7.8043301239137195</v>
      </c>
      <c r="F8" s="4">
        <v>5.0516279380035192</v>
      </c>
      <c r="G8" s="4">
        <v>6.7569610276653584</v>
      </c>
      <c r="K8" s="8"/>
    </row>
    <row r="9" spans="3:11" x14ac:dyDescent="0.35">
      <c r="C9" s="8" t="s">
        <v>5</v>
      </c>
      <c r="D9" s="30">
        <v>5.7149885675438439</v>
      </c>
      <c r="E9" s="10">
        <v>7.4898929574044759</v>
      </c>
      <c r="F9" s="4">
        <v>5.0516279380035192</v>
      </c>
      <c r="G9" s="4">
        <v>6.7569610276653584</v>
      </c>
      <c r="K9" s="8"/>
    </row>
    <row r="10" spans="3:11" x14ac:dyDescent="0.35">
      <c r="C10" s="8" t="s">
        <v>22</v>
      </c>
      <c r="D10" s="30">
        <v>5.6423100421853878</v>
      </c>
      <c r="E10" s="10">
        <v>7.4434795240351139</v>
      </c>
      <c r="F10" s="4">
        <v>5.0516279380035192</v>
      </c>
      <c r="G10" s="4">
        <v>6.7569610276653584</v>
      </c>
      <c r="K10" s="8"/>
    </row>
    <row r="11" spans="3:11" x14ac:dyDescent="0.35">
      <c r="C11" s="8" t="s">
        <v>16</v>
      </c>
      <c r="D11" s="31">
        <v>5.124530486869201</v>
      </c>
      <c r="E11" s="2">
        <v>7.1714138247875869</v>
      </c>
      <c r="F11" s="4">
        <v>5.0516279380035192</v>
      </c>
      <c r="G11" s="4">
        <v>6.7569610276653584</v>
      </c>
      <c r="K11" s="8"/>
    </row>
    <row r="12" spans="3:11" x14ac:dyDescent="0.35">
      <c r="C12" s="8" t="s">
        <v>57</v>
      </c>
      <c r="D12" s="30">
        <v>6.064733404029778</v>
      </c>
      <c r="E12" s="10">
        <v>6.8460180951909626</v>
      </c>
      <c r="F12" s="4">
        <v>5.0516279380035192</v>
      </c>
      <c r="G12" s="4">
        <v>6.7569610276653584</v>
      </c>
      <c r="K12" s="8"/>
    </row>
    <row r="13" spans="3:11" x14ac:dyDescent="0.35">
      <c r="C13" s="8" t="s">
        <v>142</v>
      </c>
      <c r="D13" s="30">
        <v>4.6826283112299141</v>
      </c>
      <c r="E13" s="10">
        <v>6.7552332376271744</v>
      </c>
      <c r="F13" s="4">
        <v>5.0516279380035192</v>
      </c>
      <c r="G13" s="4">
        <v>6.7569610276653584</v>
      </c>
      <c r="K13" s="8"/>
    </row>
    <row r="14" spans="3:11" s="7" customFormat="1" x14ac:dyDescent="0.35">
      <c r="C14" s="8" t="s">
        <v>0</v>
      </c>
      <c r="D14" s="30">
        <v>5.7990448488332129</v>
      </c>
      <c r="E14" s="10">
        <v>6.7513345045959916</v>
      </c>
      <c r="F14" s="4">
        <v>5.0516279380035192</v>
      </c>
      <c r="G14" s="4">
        <v>6.7569610276653584</v>
      </c>
      <c r="K14" s="8"/>
    </row>
    <row r="15" spans="3:11" x14ac:dyDescent="0.35">
      <c r="C15" s="8" t="s">
        <v>1</v>
      </c>
      <c r="D15" s="30">
        <v>4.563367917926759</v>
      </c>
      <c r="E15" s="10">
        <v>5.9847425990022556</v>
      </c>
      <c r="F15" s="4">
        <v>5.0516279380035192</v>
      </c>
      <c r="G15" s="4">
        <v>6.7569610276653584</v>
      </c>
      <c r="K15" s="8"/>
    </row>
    <row r="16" spans="3:11" x14ac:dyDescent="0.35">
      <c r="C16" s="8" t="s">
        <v>10</v>
      </c>
      <c r="D16" s="30">
        <v>4.3735855970314059</v>
      </c>
      <c r="E16" s="10">
        <v>5.6887256100366406</v>
      </c>
      <c r="F16" s="4">
        <v>5.0516279380035192</v>
      </c>
      <c r="G16" s="4">
        <v>6.7569610276653584</v>
      </c>
      <c r="K16" s="8"/>
    </row>
    <row r="17" spans="1:20" x14ac:dyDescent="0.35">
      <c r="C17" s="8" t="s">
        <v>9</v>
      </c>
      <c r="D17" s="30">
        <v>4.3521023755751198</v>
      </c>
      <c r="E17" s="10">
        <v>5.5106923632506151</v>
      </c>
      <c r="F17" s="4">
        <v>5.0516279380035192</v>
      </c>
      <c r="G17" s="4">
        <v>6.7569610276653584</v>
      </c>
      <c r="K17" s="8"/>
    </row>
    <row r="18" spans="1:20" x14ac:dyDescent="0.35">
      <c r="C18" s="8" t="s">
        <v>47</v>
      </c>
      <c r="D18" s="30">
        <v>4.3853621784640788</v>
      </c>
      <c r="E18" s="10">
        <v>5.4976306360691689</v>
      </c>
      <c r="F18" s="4">
        <v>5.0516279380035192</v>
      </c>
      <c r="G18" s="4">
        <v>6.7569610276653584</v>
      </c>
      <c r="K18" s="8"/>
    </row>
    <row r="19" spans="1:20" x14ac:dyDescent="0.35">
      <c r="C19" s="8" t="s">
        <v>6</v>
      </c>
      <c r="D19" s="30">
        <v>3.8957478518297721</v>
      </c>
      <c r="E19" s="10">
        <v>5.4948485313131181</v>
      </c>
      <c r="F19" s="4">
        <v>5.0516279380035192</v>
      </c>
      <c r="G19" s="4">
        <v>6.7569610276653584</v>
      </c>
      <c r="K19" s="8"/>
    </row>
    <row r="20" spans="1:20" x14ac:dyDescent="0.35">
      <c r="C20" s="8" t="s">
        <v>3</v>
      </c>
      <c r="D20" s="30">
        <v>3.6480868462835292</v>
      </c>
      <c r="E20" s="10">
        <v>5.433617139268712</v>
      </c>
      <c r="F20" s="4">
        <v>5.0516279380035192</v>
      </c>
      <c r="G20" s="4">
        <v>6.7569610276653584</v>
      </c>
      <c r="K20" s="8"/>
    </row>
    <row r="21" spans="1:20" x14ac:dyDescent="0.35">
      <c r="C21" s="8" t="s">
        <v>7</v>
      </c>
      <c r="D21" s="30">
        <v>3.1802722889968376</v>
      </c>
      <c r="E21" s="10">
        <v>3.9644143370557487</v>
      </c>
      <c r="F21" s="4">
        <v>5.0516279380035192</v>
      </c>
      <c r="G21" s="4">
        <v>6.7569610276653584</v>
      </c>
      <c r="K21" s="8"/>
    </row>
    <row r="22" spans="1:20" s="13" customFormat="1" x14ac:dyDescent="0.35"/>
    <row r="24" spans="1:20" ht="18.5" x14ac:dyDescent="0.35">
      <c r="I24" s="32"/>
    </row>
    <row r="25" spans="1:20" x14ac:dyDescent="0.35">
      <c r="C25" s="35" t="s">
        <v>112</v>
      </c>
      <c r="K25" s="35"/>
    </row>
    <row r="26" spans="1:20" x14ac:dyDescent="0.35">
      <c r="C26" s="7"/>
      <c r="D26" s="7">
        <v>2002</v>
      </c>
      <c r="E26" s="7">
        <v>2024</v>
      </c>
      <c r="F26" s="7" t="s">
        <v>13</v>
      </c>
      <c r="G26" s="7" t="s">
        <v>64</v>
      </c>
      <c r="H26" s="7"/>
      <c r="I26" s="7"/>
      <c r="J26" s="7"/>
      <c r="K26" s="7"/>
      <c r="L26" s="1"/>
      <c r="M26" s="1">
        <v>2002</v>
      </c>
      <c r="N26" s="1">
        <v>2024</v>
      </c>
    </row>
    <row r="27" spans="1:20" x14ac:dyDescent="0.35">
      <c r="A27" s="11"/>
      <c r="B27" s="11"/>
      <c r="C27" s="8" t="s">
        <v>8</v>
      </c>
      <c r="D27" s="118">
        <f>M27*100</f>
        <v>42.423558779430493</v>
      </c>
      <c r="E27" s="118">
        <f>N27*100</f>
        <v>48.707151223628017</v>
      </c>
      <c r="F27" s="4">
        <v>38.57</v>
      </c>
      <c r="G27" s="4">
        <v>40.82</v>
      </c>
      <c r="H27" s="8"/>
      <c r="I27" s="8"/>
      <c r="J27" s="5"/>
      <c r="K27" s="8"/>
      <c r="L27" s="8" t="s">
        <v>8</v>
      </c>
      <c r="M27" s="5">
        <v>0.42423558779430492</v>
      </c>
      <c r="N27" s="5">
        <v>0.4870715122362802</v>
      </c>
      <c r="P27" t="s">
        <v>8</v>
      </c>
      <c r="Q27">
        <f>S27*100</f>
        <v>42.423558779430493</v>
      </c>
      <c r="R27">
        <f>T27*100</f>
        <v>50.924468861926705</v>
      </c>
      <c r="S27">
        <v>0.42423558779430492</v>
      </c>
      <c r="T27">
        <v>0.50924468861926708</v>
      </c>
    </row>
    <row r="28" spans="1:20" x14ac:dyDescent="0.35">
      <c r="A28" s="11"/>
      <c r="B28" s="11"/>
      <c r="C28" s="8" t="s">
        <v>22</v>
      </c>
      <c r="D28" s="118">
        <f t="shared" ref="D28:D43" si="0">M28*100</f>
        <v>41.546970796270116</v>
      </c>
      <c r="E28" s="118">
        <f t="shared" ref="E28:E43" si="1">N28*100</f>
        <v>44.891184781450463</v>
      </c>
      <c r="F28" s="4">
        <v>38.57</v>
      </c>
      <c r="G28" s="4">
        <v>40.82</v>
      </c>
      <c r="H28" s="8"/>
      <c r="I28" s="118">
        <f t="shared" ref="I28:I42" si="2">G28-F28</f>
        <v>2.25</v>
      </c>
      <c r="J28" s="5"/>
      <c r="K28" s="8"/>
      <c r="L28" s="8" t="s">
        <v>76</v>
      </c>
      <c r="M28" s="5">
        <v>0.41546970796270116</v>
      </c>
      <c r="N28" s="5">
        <v>0.44891184781450461</v>
      </c>
      <c r="P28" t="s">
        <v>7</v>
      </c>
      <c r="Q28">
        <f t="shared" ref="Q28:Q43" si="3">S28*100</f>
        <v>43.066594974015651</v>
      </c>
      <c r="R28">
        <f t="shared" ref="R28:R43" si="4">T28*100</f>
        <v>46.684268293404315</v>
      </c>
      <c r="S28">
        <v>0.43066594974015654</v>
      </c>
      <c r="T28">
        <v>0.46684268293404318</v>
      </c>
    </row>
    <row r="29" spans="1:20" x14ac:dyDescent="0.35">
      <c r="A29" s="11"/>
      <c r="B29" s="11"/>
      <c r="C29" s="8" t="s">
        <v>2</v>
      </c>
      <c r="D29" s="118">
        <f t="shared" si="0"/>
        <v>36.981225362218225</v>
      </c>
      <c r="E29" s="118">
        <f t="shared" si="1"/>
        <v>44.791537079984828</v>
      </c>
      <c r="F29" s="4">
        <v>38.57</v>
      </c>
      <c r="G29" s="4">
        <v>40.82</v>
      </c>
      <c r="H29" s="8"/>
      <c r="I29" s="118">
        <f t="shared" si="2"/>
        <v>2.25</v>
      </c>
      <c r="J29" s="5"/>
      <c r="K29" s="8"/>
      <c r="L29" s="8" t="s">
        <v>2</v>
      </c>
      <c r="M29" s="5">
        <v>0.36981225362218229</v>
      </c>
      <c r="N29" s="5">
        <v>0.44791537079984828</v>
      </c>
      <c r="P29" t="s">
        <v>2</v>
      </c>
      <c r="Q29">
        <f t="shared" si="3"/>
        <v>36.981225362218225</v>
      </c>
      <c r="R29">
        <f t="shared" si="4"/>
        <v>46.515079718411599</v>
      </c>
      <c r="S29">
        <v>0.36981225362218229</v>
      </c>
      <c r="T29">
        <v>0.465150797184116</v>
      </c>
    </row>
    <row r="30" spans="1:20" x14ac:dyDescent="0.35">
      <c r="A30" s="11"/>
      <c r="B30" s="11"/>
      <c r="C30" s="8" t="s">
        <v>16</v>
      </c>
      <c r="D30" s="118">
        <f t="shared" si="0"/>
        <v>35.448338189104149</v>
      </c>
      <c r="E30" s="118">
        <f t="shared" si="1"/>
        <v>44.195655965066919</v>
      </c>
      <c r="F30" s="4">
        <v>38.57</v>
      </c>
      <c r="G30" s="4">
        <v>40.82</v>
      </c>
      <c r="H30" s="8"/>
      <c r="I30" s="118">
        <f t="shared" si="2"/>
        <v>2.25</v>
      </c>
      <c r="J30" s="5"/>
      <c r="K30" s="8"/>
      <c r="L30" s="8" t="s">
        <v>75</v>
      </c>
      <c r="M30" s="5">
        <v>0.3544833818910415</v>
      </c>
      <c r="N30" s="5">
        <v>0.44195655965066916</v>
      </c>
      <c r="P30" t="s">
        <v>16</v>
      </c>
      <c r="Q30">
        <f t="shared" si="3"/>
        <v>35.448338189104149</v>
      </c>
      <c r="R30">
        <f t="shared" si="4"/>
        <v>45.10115957724669</v>
      </c>
      <c r="S30">
        <v>0.3544833818910415</v>
      </c>
      <c r="T30">
        <v>0.45101159577246691</v>
      </c>
    </row>
    <row r="31" spans="1:20" x14ac:dyDescent="0.35">
      <c r="A31" s="11"/>
      <c r="B31" s="11"/>
      <c r="C31" s="8" t="s">
        <v>1</v>
      </c>
      <c r="D31" s="118">
        <f t="shared" si="0"/>
        <v>42.791407589035188</v>
      </c>
      <c r="E31" s="118">
        <f t="shared" si="1"/>
        <v>43.924352803966748</v>
      </c>
      <c r="F31" s="4">
        <v>38.57</v>
      </c>
      <c r="G31" s="4">
        <v>40.82</v>
      </c>
      <c r="H31" s="8"/>
      <c r="I31" s="118">
        <f t="shared" si="2"/>
        <v>2.25</v>
      </c>
      <c r="J31" s="5"/>
      <c r="K31" s="8"/>
      <c r="L31" s="8" t="s">
        <v>1</v>
      </c>
      <c r="M31" s="5">
        <v>0.42791407589035185</v>
      </c>
      <c r="N31" s="5">
        <v>0.43924352803966749</v>
      </c>
      <c r="P31" t="s">
        <v>15</v>
      </c>
      <c r="Q31">
        <f t="shared" si="3"/>
        <v>36.886635323067296</v>
      </c>
      <c r="R31">
        <f t="shared" si="4"/>
        <v>45.081803918276528</v>
      </c>
      <c r="S31">
        <v>0.36886635323067296</v>
      </c>
      <c r="T31">
        <v>0.45081803918276525</v>
      </c>
    </row>
    <row r="32" spans="1:20" x14ac:dyDescent="0.35">
      <c r="A32" s="11"/>
      <c r="B32" s="11"/>
      <c r="C32" s="8" t="s">
        <v>7</v>
      </c>
      <c r="D32" s="118">
        <f t="shared" si="0"/>
        <v>43.066594974015651</v>
      </c>
      <c r="E32" s="118">
        <f t="shared" si="1"/>
        <v>43.773236240023159</v>
      </c>
      <c r="F32" s="4">
        <v>38.57</v>
      </c>
      <c r="G32" s="4">
        <v>40.82</v>
      </c>
      <c r="H32" s="118">
        <f>E32-D32</f>
        <v>0.70664126600750876</v>
      </c>
      <c r="I32" s="118">
        <f t="shared" si="2"/>
        <v>2.25</v>
      </c>
      <c r="J32" s="5"/>
      <c r="K32" s="8"/>
      <c r="L32" s="8" t="s">
        <v>7</v>
      </c>
      <c r="M32" s="5">
        <v>0.43066594974015654</v>
      </c>
      <c r="N32" s="5">
        <v>0.43773236240023161</v>
      </c>
      <c r="P32" t="s">
        <v>1</v>
      </c>
      <c r="Q32">
        <f t="shared" si="3"/>
        <v>42.791407589035188</v>
      </c>
      <c r="R32">
        <f t="shared" si="4"/>
        <v>44.653475675635349</v>
      </c>
      <c r="S32">
        <v>0.42791407589035185</v>
      </c>
      <c r="T32">
        <v>0.44653475675635351</v>
      </c>
    </row>
    <row r="33" spans="1:20" x14ac:dyDescent="0.35">
      <c r="A33" s="11"/>
      <c r="B33" s="11"/>
      <c r="C33" s="8" t="s">
        <v>5</v>
      </c>
      <c r="D33" s="118">
        <f t="shared" si="0"/>
        <v>38.826844361513871</v>
      </c>
      <c r="E33" s="118">
        <f t="shared" si="1"/>
        <v>42.527193784825329</v>
      </c>
      <c r="F33" s="4">
        <v>38.57</v>
      </c>
      <c r="G33" s="4">
        <v>40.82</v>
      </c>
      <c r="H33" s="8"/>
      <c r="I33" s="118">
        <f t="shared" si="2"/>
        <v>2.25</v>
      </c>
      <c r="J33" s="9"/>
      <c r="K33" s="8"/>
      <c r="L33" s="8" t="s">
        <v>5</v>
      </c>
      <c r="M33" s="5">
        <v>0.38826844361513868</v>
      </c>
      <c r="N33" s="5">
        <v>0.42527193784825329</v>
      </c>
      <c r="P33" t="s">
        <v>22</v>
      </c>
      <c r="Q33">
        <f t="shared" si="3"/>
        <v>41.546970796270116</v>
      </c>
      <c r="R33">
        <f t="shared" si="4"/>
        <v>44.480984692549583</v>
      </c>
      <c r="S33">
        <v>0.41546970796270116</v>
      </c>
      <c r="T33">
        <v>0.44480984692549586</v>
      </c>
    </row>
    <row r="34" spans="1:20" x14ac:dyDescent="0.35">
      <c r="A34" s="11"/>
      <c r="B34" s="11"/>
      <c r="C34" s="8" t="s">
        <v>15</v>
      </c>
      <c r="D34" s="118">
        <f t="shared" si="0"/>
        <v>36.886635323067296</v>
      </c>
      <c r="E34" s="118">
        <f t="shared" si="1"/>
        <v>42.37585467237782</v>
      </c>
      <c r="F34" s="4">
        <v>38.57</v>
      </c>
      <c r="G34" s="4">
        <v>40.82</v>
      </c>
      <c r="H34" s="118">
        <f>G34-D34</f>
        <v>3.9333646769327046</v>
      </c>
      <c r="I34" s="118">
        <f t="shared" si="2"/>
        <v>2.25</v>
      </c>
      <c r="J34" s="9"/>
      <c r="K34" s="8"/>
      <c r="L34" s="8" t="s">
        <v>15</v>
      </c>
      <c r="M34" s="5">
        <v>0.36886635323067296</v>
      </c>
      <c r="N34" s="9">
        <v>0.42375854672377822</v>
      </c>
      <c r="P34" t="s">
        <v>77</v>
      </c>
      <c r="Q34">
        <f t="shared" si="3"/>
        <v>40.382746051884276</v>
      </c>
      <c r="R34">
        <f t="shared" si="4"/>
        <v>43.659748229429134</v>
      </c>
      <c r="S34">
        <v>0.40382746051884277</v>
      </c>
      <c r="T34">
        <v>0.43659748229429135</v>
      </c>
    </row>
    <row r="35" spans="1:20" x14ac:dyDescent="0.35">
      <c r="A35" s="11"/>
      <c r="B35" s="11"/>
      <c r="C35" s="8" t="s">
        <v>142</v>
      </c>
      <c r="D35" s="118">
        <f t="shared" si="0"/>
        <v>40.382746051884276</v>
      </c>
      <c r="E35" s="118">
        <f t="shared" si="1"/>
        <v>42.365956262881902</v>
      </c>
      <c r="F35" s="4">
        <v>38.57</v>
      </c>
      <c r="G35" s="4">
        <v>40.82</v>
      </c>
      <c r="H35" s="8"/>
      <c r="I35" s="118">
        <f t="shared" si="2"/>
        <v>2.25</v>
      </c>
      <c r="J35" s="5"/>
      <c r="K35" s="8"/>
      <c r="L35" s="8" t="s">
        <v>77</v>
      </c>
      <c r="M35" s="5">
        <v>0.40382746051884277</v>
      </c>
      <c r="N35" s="5">
        <v>0.42365956262881904</v>
      </c>
      <c r="P35" t="s">
        <v>0</v>
      </c>
      <c r="Q35">
        <f t="shared" si="3"/>
        <v>38.774423443744617</v>
      </c>
      <c r="R35">
        <f t="shared" si="4"/>
        <v>42.60318185183705</v>
      </c>
      <c r="S35">
        <v>0.38774423443744616</v>
      </c>
      <c r="T35">
        <v>0.42603181851837046</v>
      </c>
    </row>
    <row r="36" spans="1:20" x14ac:dyDescent="0.35">
      <c r="A36" s="11"/>
      <c r="B36" s="11"/>
      <c r="C36" s="94" t="s">
        <v>17</v>
      </c>
      <c r="D36" s="118">
        <f t="shared" si="0"/>
        <v>37.535615691773536</v>
      </c>
      <c r="E36" s="118">
        <f t="shared" si="1"/>
        <v>41.694324740317384</v>
      </c>
      <c r="F36" s="4">
        <v>38.57</v>
      </c>
      <c r="G36" s="4">
        <v>40.82</v>
      </c>
      <c r="H36" s="8"/>
      <c r="I36" s="118">
        <f t="shared" si="2"/>
        <v>2.25</v>
      </c>
      <c r="J36" s="5"/>
      <c r="K36" s="8"/>
      <c r="L36" s="94" t="s">
        <v>78</v>
      </c>
      <c r="M36" s="5">
        <v>0.37535615691773538</v>
      </c>
      <c r="N36" s="5">
        <v>0.41694324740317384</v>
      </c>
      <c r="P36" t="s">
        <v>4</v>
      </c>
      <c r="Q36">
        <f t="shared" si="3"/>
        <v>36.503135155421376</v>
      </c>
      <c r="R36">
        <f t="shared" si="4"/>
        <v>42.158268524679677</v>
      </c>
      <c r="S36">
        <v>0.36503135155421373</v>
      </c>
      <c r="T36">
        <v>0.42158268524679676</v>
      </c>
    </row>
    <row r="37" spans="1:20" x14ac:dyDescent="0.35">
      <c r="A37" s="11"/>
      <c r="B37" s="11"/>
      <c r="C37" s="8" t="s">
        <v>6</v>
      </c>
      <c r="D37" s="118">
        <f t="shared" si="0"/>
        <v>42.302120009419902</v>
      </c>
      <c r="E37" s="118">
        <f t="shared" si="1"/>
        <v>40.363035404593219</v>
      </c>
      <c r="F37" s="4">
        <v>38.57</v>
      </c>
      <c r="G37" s="4">
        <v>40.82</v>
      </c>
      <c r="H37" s="8"/>
      <c r="I37" s="118">
        <f t="shared" si="2"/>
        <v>2.25</v>
      </c>
      <c r="J37" s="5"/>
      <c r="K37" s="8"/>
      <c r="L37" s="8" t="s">
        <v>6</v>
      </c>
      <c r="M37" s="5">
        <v>0.42302120009419902</v>
      </c>
      <c r="N37" s="5">
        <v>0.40363035404593223</v>
      </c>
      <c r="P37" t="s">
        <v>6</v>
      </c>
      <c r="Q37">
        <f t="shared" si="3"/>
        <v>42.302120009419902</v>
      </c>
      <c r="R37">
        <f t="shared" si="4"/>
        <v>41.52574066800652</v>
      </c>
      <c r="S37">
        <v>0.42302120009419902</v>
      </c>
      <c r="T37">
        <v>0.41525740668006522</v>
      </c>
    </row>
    <row r="38" spans="1:20" s="7" customFormat="1" x14ac:dyDescent="0.35">
      <c r="A38" s="11"/>
      <c r="B38" s="11"/>
      <c r="C38" s="8" t="s">
        <v>4</v>
      </c>
      <c r="D38" s="118">
        <f t="shared" si="0"/>
        <v>36.503135155421376</v>
      </c>
      <c r="E38" s="118">
        <f t="shared" si="1"/>
        <v>40.288935238466799</v>
      </c>
      <c r="F38" s="4">
        <v>38.57</v>
      </c>
      <c r="G38" s="4">
        <v>40.82</v>
      </c>
      <c r="H38" s="8"/>
      <c r="I38" s="118">
        <f t="shared" si="2"/>
        <v>2.25</v>
      </c>
      <c r="J38" s="5"/>
      <c r="K38" s="8"/>
      <c r="L38" s="8" t="s">
        <v>4</v>
      </c>
      <c r="M38" s="5">
        <v>0.36503135155421373</v>
      </c>
      <c r="N38" s="5">
        <v>0.402889352384668</v>
      </c>
      <c r="P38" s="7" t="s">
        <v>3</v>
      </c>
      <c r="Q38">
        <f t="shared" si="3"/>
        <v>45.61883206395742</v>
      </c>
      <c r="R38">
        <f t="shared" si="4"/>
        <v>41.294745294425255</v>
      </c>
      <c r="S38" s="7">
        <v>0.45618832063957421</v>
      </c>
      <c r="T38" s="7">
        <v>0.41294745294425256</v>
      </c>
    </row>
    <row r="39" spans="1:20" x14ac:dyDescent="0.35">
      <c r="A39" s="11"/>
      <c r="B39" s="11"/>
      <c r="C39" s="8" t="s">
        <v>0</v>
      </c>
      <c r="D39" s="118">
        <f t="shared" si="0"/>
        <v>38.774423443744617</v>
      </c>
      <c r="E39" s="118">
        <f t="shared" si="1"/>
        <v>39.980391701796336</v>
      </c>
      <c r="F39" s="4">
        <v>38.57</v>
      </c>
      <c r="G39" s="4">
        <v>40.82</v>
      </c>
      <c r="H39" s="8"/>
      <c r="I39" s="118">
        <f t="shared" si="2"/>
        <v>2.25</v>
      </c>
      <c r="J39" s="5"/>
      <c r="K39" s="8"/>
      <c r="L39" s="8" t="s">
        <v>0</v>
      </c>
      <c r="M39" s="5">
        <v>0.38774423443744616</v>
      </c>
      <c r="N39" s="5">
        <v>0.39980391701796336</v>
      </c>
      <c r="P39" t="s">
        <v>17</v>
      </c>
      <c r="Q39">
        <f t="shared" si="3"/>
        <v>37.535615691773536</v>
      </c>
      <c r="R39">
        <f t="shared" si="4"/>
        <v>41.239913484118645</v>
      </c>
      <c r="S39">
        <v>0.37535615691773538</v>
      </c>
      <c r="T39">
        <v>0.41239913484118645</v>
      </c>
    </row>
    <row r="40" spans="1:20" x14ac:dyDescent="0.35">
      <c r="A40" s="11"/>
      <c r="B40" s="11"/>
      <c r="C40" s="8" t="s">
        <v>3</v>
      </c>
      <c r="D40" s="118">
        <f t="shared" si="0"/>
        <v>45.61883206395742</v>
      </c>
      <c r="E40" s="118">
        <f t="shared" si="1"/>
        <v>39.22678762292918</v>
      </c>
      <c r="F40" s="4">
        <v>38.57</v>
      </c>
      <c r="G40" s="4">
        <v>40.82</v>
      </c>
      <c r="H40" s="8"/>
      <c r="I40" s="118">
        <f t="shared" si="2"/>
        <v>2.25</v>
      </c>
      <c r="J40" s="5"/>
      <c r="K40" s="8"/>
      <c r="L40" s="8" t="s">
        <v>3</v>
      </c>
      <c r="M40" s="5">
        <v>0.45618832063957421</v>
      </c>
      <c r="N40" s="5">
        <v>0.39226787622929177</v>
      </c>
      <c r="P40" t="s">
        <v>5</v>
      </c>
      <c r="Q40">
        <f t="shared" si="3"/>
        <v>38.826844361513871</v>
      </c>
      <c r="R40">
        <f t="shared" si="4"/>
        <v>40.244595484479014</v>
      </c>
      <c r="S40">
        <v>0.38826844361513868</v>
      </c>
      <c r="T40">
        <v>0.40244595484479012</v>
      </c>
    </row>
    <row r="41" spans="1:20" x14ac:dyDescent="0.35">
      <c r="A41" s="11"/>
      <c r="B41" s="11"/>
      <c r="C41" s="8" t="s">
        <v>10</v>
      </c>
      <c r="D41" s="118">
        <f t="shared" si="0"/>
        <v>36.509051891934405</v>
      </c>
      <c r="E41" s="118">
        <f t="shared" si="1"/>
        <v>36.453494406759866</v>
      </c>
      <c r="F41" s="4">
        <v>38.57</v>
      </c>
      <c r="G41" s="4">
        <v>40.82</v>
      </c>
      <c r="H41" s="8"/>
      <c r="I41" s="118">
        <f t="shared" si="2"/>
        <v>2.25</v>
      </c>
      <c r="J41" s="5"/>
      <c r="K41" s="8"/>
      <c r="L41" s="8" t="s">
        <v>10</v>
      </c>
      <c r="M41" s="5">
        <v>0.36509051891934402</v>
      </c>
      <c r="N41" s="5">
        <v>0.36453494406759868</v>
      </c>
      <c r="P41" t="s">
        <v>47</v>
      </c>
      <c r="Q41">
        <f t="shared" si="3"/>
        <v>37.590045407822345</v>
      </c>
      <c r="R41">
        <f t="shared" si="4"/>
        <v>37.549042794647001</v>
      </c>
      <c r="S41">
        <v>0.37590045407822348</v>
      </c>
      <c r="T41">
        <v>0.37549042794647003</v>
      </c>
    </row>
    <row r="42" spans="1:20" x14ac:dyDescent="0.35">
      <c r="A42" s="11"/>
      <c r="B42" s="11"/>
      <c r="C42" s="8" t="s">
        <v>47</v>
      </c>
      <c r="D42" s="118">
        <f t="shared" si="0"/>
        <v>37.590045407822345</v>
      </c>
      <c r="E42" s="118">
        <f t="shared" si="1"/>
        <v>32.501149975815025</v>
      </c>
      <c r="F42" s="4">
        <v>38.57</v>
      </c>
      <c r="G42" s="4">
        <v>40.82</v>
      </c>
      <c r="H42" s="8"/>
      <c r="I42" s="118">
        <f t="shared" si="2"/>
        <v>2.25</v>
      </c>
      <c r="J42" s="5"/>
      <c r="K42" s="8"/>
      <c r="L42" s="8" t="s">
        <v>79</v>
      </c>
      <c r="M42" s="5">
        <v>0.37590045407822348</v>
      </c>
      <c r="N42" s="5">
        <v>0.32501149975815025</v>
      </c>
      <c r="P42" t="s">
        <v>10</v>
      </c>
      <c r="Q42">
        <f t="shared" si="3"/>
        <v>36.509051891934405</v>
      </c>
      <c r="R42">
        <f t="shared" si="4"/>
        <v>36.654328554113114</v>
      </c>
      <c r="S42">
        <v>0.36509051891934408</v>
      </c>
      <c r="T42">
        <v>0.36654328554113114</v>
      </c>
    </row>
    <row r="43" spans="1:20" x14ac:dyDescent="0.35">
      <c r="A43" s="11"/>
      <c r="B43" s="11"/>
      <c r="C43" s="8" t="s">
        <v>9</v>
      </c>
      <c r="D43" s="118">
        <f t="shared" si="0"/>
        <v>22.450468167760839</v>
      </c>
      <c r="E43" s="118">
        <f t="shared" si="1"/>
        <v>25.862024701887886</v>
      </c>
      <c r="F43" s="4">
        <v>38.57</v>
      </c>
      <c r="G43" s="4">
        <v>40.82</v>
      </c>
      <c r="H43" s="8"/>
      <c r="I43" s="118">
        <f>G43-F43</f>
        <v>2.25</v>
      </c>
      <c r="J43" s="5"/>
      <c r="K43" s="8"/>
      <c r="L43" s="8" t="s">
        <v>9</v>
      </c>
      <c r="M43" s="5">
        <v>0.2245046816776084</v>
      </c>
      <c r="N43" s="5">
        <v>0.25862024701887887</v>
      </c>
      <c r="P43" t="s">
        <v>9</v>
      </c>
      <c r="Q43">
        <f t="shared" si="3"/>
        <v>22.450468167760839</v>
      </c>
      <c r="R43">
        <f t="shared" si="4"/>
        <v>25.335202482343703</v>
      </c>
      <c r="S43">
        <v>0.2245046816776084</v>
      </c>
      <c r="T43">
        <v>0.25335202482343705</v>
      </c>
    </row>
    <row r="44" spans="1:20" x14ac:dyDescent="0.35">
      <c r="A44" s="11"/>
      <c r="B44" s="11"/>
      <c r="C44" s="11"/>
      <c r="D44" s="4"/>
      <c r="E44" s="4"/>
      <c r="F44" s="4"/>
      <c r="G44" s="4"/>
      <c r="K44" s="11"/>
    </row>
    <row r="45" spans="1:20" x14ac:dyDescent="0.35">
      <c r="A45" s="11"/>
      <c r="B45" s="11"/>
      <c r="C45" s="11"/>
      <c r="D45" s="5"/>
      <c r="K45" s="11"/>
    </row>
    <row r="46" spans="1:20" x14ac:dyDescent="0.35">
      <c r="A46" s="11"/>
      <c r="B46" s="11"/>
      <c r="C46" s="11"/>
      <c r="K46" s="11"/>
    </row>
    <row r="47" spans="1:20" x14ac:dyDescent="0.35">
      <c r="A47" s="11"/>
      <c r="B47" s="11"/>
      <c r="C47" s="11"/>
      <c r="K47" s="11"/>
    </row>
    <row r="49" spans="1:11" ht="18.5" x14ac:dyDescent="0.35">
      <c r="G49" s="33"/>
    </row>
    <row r="50" spans="1:11" x14ac:dyDescent="0.35">
      <c r="A50" s="7"/>
      <c r="B50" s="7"/>
      <c r="C50" s="7"/>
      <c r="K50" s="7"/>
    </row>
    <row r="51" spans="1:11" x14ac:dyDescent="0.35">
      <c r="A51" s="11"/>
      <c r="B51" s="11"/>
      <c r="C51" s="8"/>
      <c r="D51" s="11"/>
      <c r="E51" s="11"/>
      <c r="K51" s="8"/>
    </row>
    <row r="52" spans="1:11" x14ac:dyDescent="0.35">
      <c r="A52" s="11"/>
      <c r="B52" s="11"/>
      <c r="C52" s="8"/>
      <c r="D52" s="11"/>
      <c r="E52" s="11"/>
      <c r="K52" s="8"/>
    </row>
    <row r="53" spans="1:11" x14ac:dyDescent="0.35">
      <c r="A53" s="11"/>
      <c r="B53" s="11"/>
      <c r="C53" s="8"/>
      <c r="D53" s="11"/>
      <c r="E53" s="11"/>
      <c r="K53" s="8"/>
    </row>
    <row r="54" spans="1:11" x14ac:dyDescent="0.35">
      <c r="A54" s="11"/>
      <c r="B54" s="11"/>
      <c r="C54" s="8"/>
      <c r="D54" s="11"/>
      <c r="E54" s="11"/>
      <c r="K54" s="8"/>
    </row>
    <row r="55" spans="1:11" x14ac:dyDescent="0.35">
      <c r="A55" s="11"/>
      <c r="B55" s="11"/>
      <c r="C55" s="8"/>
      <c r="D55" s="11"/>
      <c r="E55" s="11"/>
      <c r="K55" s="8"/>
    </row>
    <row r="56" spans="1:11" x14ac:dyDescent="0.35">
      <c r="A56" s="11"/>
      <c r="B56" s="11"/>
      <c r="C56" s="8"/>
      <c r="D56" s="11"/>
      <c r="E56" s="11"/>
      <c r="K56" s="8"/>
    </row>
    <row r="57" spans="1:11" x14ac:dyDescent="0.35">
      <c r="A57" s="11"/>
      <c r="B57" s="11"/>
      <c r="C57" s="8"/>
      <c r="D57" s="11"/>
      <c r="E57" s="11"/>
      <c r="K57" s="8"/>
    </row>
    <row r="58" spans="1:11" x14ac:dyDescent="0.35">
      <c r="A58" s="11"/>
      <c r="B58" s="11"/>
      <c r="C58" s="14"/>
      <c r="D58" s="12"/>
      <c r="E58" s="12"/>
      <c r="K58" s="14"/>
    </row>
    <row r="59" spans="1:11" x14ac:dyDescent="0.35">
      <c r="A59" s="11"/>
      <c r="B59" s="11"/>
      <c r="C59" s="8"/>
      <c r="D59" s="11"/>
      <c r="E59" s="11"/>
      <c r="K59" s="8"/>
    </row>
    <row r="60" spans="1:11" x14ac:dyDescent="0.35">
      <c r="A60" s="11"/>
      <c r="B60" s="11"/>
      <c r="C60" s="8"/>
      <c r="D60" s="11"/>
      <c r="E60" s="11"/>
      <c r="K60" s="8"/>
    </row>
    <row r="61" spans="1:11" x14ac:dyDescent="0.35">
      <c r="A61" s="11"/>
      <c r="B61" s="11"/>
      <c r="C61" s="8"/>
      <c r="D61" s="11"/>
      <c r="E61" s="11"/>
      <c r="K61" s="8"/>
    </row>
    <row r="62" spans="1:11" s="7" customFormat="1" x14ac:dyDescent="0.35">
      <c r="A62" s="11"/>
      <c r="B62" s="11"/>
      <c r="C62" s="8"/>
      <c r="D62" s="11"/>
      <c r="E62" s="11"/>
      <c r="K62" s="8"/>
    </row>
    <row r="63" spans="1:11" x14ac:dyDescent="0.35">
      <c r="A63" s="11"/>
      <c r="B63" s="11"/>
      <c r="C63" s="8"/>
      <c r="D63" s="11"/>
      <c r="E63" s="11"/>
      <c r="K63" s="8"/>
    </row>
    <row r="64" spans="1:11" x14ac:dyDescent="0.35">
      <c r="A64" s="11"/>
      <c r="B64" s="11"/>
      <c r="C64" s="8"/>
      <c r="D64" s="11"/>
      <c r="E64" s="11"/>
      <c r="K64" s="8"/>
    </row>
    <row r="65" spans="1:11" x14ac:dyDescent="0.35">
      <c r="A65" s="11"/>
      <c r="B65" s="11"/>
      <c r="C65" s="8"/>
      <c r="D65" s="11"/>
      <c r="E65" s="11"/>
      <c r="K65" s="8"/>
    </row>
    <row r="66" spans="1:11" x14ac:dyDescent="0.35">
      <c r="A66" s="11"/>
      <c r="B66" s="11"/>
      <c r="C66" s="8"/>
      <c r="D66" s="11"/>
      <c r="E66" s="11"/>
      <c r="K66" s="8"/>
    </row>
    <row r="67" spans="1:11" x14ac:dyDescent="0.35">
      <c r="A67" s="11"/>
      <c r="B67" s="11"/>
      <c r="C67" s="8"/>
      <c r="D67" s="11"/>
      <c r="E67" s="11"/>
      <c r="K67" s="8"/>
    </row>
    <row r="68" spans="1:11" x14ac:dyDescent="0.35">
      <c r="A68" s="11"/>
      <c r="B68" s="11"/>
      <c r="C68" s="11"/>
      <c r="K68" s="11"/>
    </row>
    <row r="69" spans="1:11" x14ac:dyDescent="0.35">
      <c r="A69" s="11"/>
      <c r="B69" s="11"/>
      <c r="C69" s="11"/>
      <c r="K69" s="11"/>
    </row>
    <row r="70" spans="1:11" x14ac:dyDescent="0.35">
      <c r="A70" s="11"/>
      <c r="B70" s="11"/>
      <c r="C70" s="11"/>
      <c r="K70" s="11"/>
    </row>
    <row r="71" spans="1:11" x14ac:dyDescent="0.35">
      <c r="A71" s="11"/>
      <c r="B71" s="11"/>
      <c r="C71" s="11"/>
      <c r="K71" s="11"/>
    </row>
  </sheetData>
  <sortState xmlns:xlrd2="http://schemas.microsoft.com/office/spreadsheetml/2017/richdata2" ref="C76:E92">
    <sortCondition descending="1" ref="E76:E92"/>
  </sortState>
  <printOptions horizontalCentered="1" verticalCentered="1"/>
  <pageMargins left="0.31496062992125984" right="0.31496062992125984" top="0.15748031496062992" bottom="0" header="0.31496062992125984" footer="0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Y7"/>
  <sheetViews>
    <sheetView workbookViewId="0">
      <selection sqref="A1:Y7"/>
    </sheetView>
  </sheetViews>
  <sheetFormatPr baseColWidth="10" defaultColWidth="9.1796875" defaultRowHeight="14.5" x14ac:dyDescent="0.35"/>
  <cols>
    <col min="23" max="24" width="9.1796875" customWidth="1"/>
  </cols>
  <sheetData>
    <row r="1" spans="1:25" x14ac:dyDescent="0.35">
      <c r="A1" s="113" t="s">
        <v>113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25" ht="25.5" x14ac:dyDescent="0.35">
      <c r="A2" s="114" t="s">
        <v>53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25" ht="25.5" x14ac:dyDescent="0.35">
      <c r="A3" s="115" t="s">
        <v>137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25" ht="25.5" x14ac:dyDescent="0.35">
      <c r="A4" s="97"/>
    </row>
    <row r="5" spans="1:25" x14ac:dyDescent="0.35">
      <c r="B5" s="6">
        <v>2002</v>
      </c>
      <c r="C5" s="6">
        <v>2003</v>
      </c>
      <c r="D5" s="6">
        <v>2004</v>
      </c>
      <c r="E5" s="6">
        <v>2005</v>
      </c>
      <c r="F5" s="6">
        <v>2006</v>
      </c>
      <c r="G5" s="6">
        <v>2007</v>
      </c>
      <c r="H5" s="6">
        <v>2008</v>
      </c>
      <c r="I5" s="6">
        <v>2009</v>
      </c>
      <c r="J5" s="6">
        <v>2010</v>
      </c>
      <c r="K5" s="6">
        <v>2011</v>
      </c>
      <c r="L5" s="6">
        <v>2012</v>
      </c>
      <c r="M5" s="6">
        <v>2013</v>
      </c>
      <c r="N5" s="6">
        <v>2014</v>
      </c>
      <c r="O5" s="6">
        <v>2015</v>
      </c>
      <c r="P5" s="6">
        <v>2016</v>
      </c>
      <c r="Q5" s="6">
        <v>2017</v>
      </c>
      <c r="R5" s="6">
        <v>2018</v>
      </c>
      <c r="S5" s="6">
        <v>2019</v>
      </c>
      <c r="T5" s="6">
        <v>2020</v>
      </c>
      <c r="U5" s="6">
        <v>2021</v>
      </c>
      <c r="V5" s="6">
        <v>2022</v>
      </c>
      <c r="W5" s="6">
        <v>2023</v>
      </c>
      <c r="X5" s="6">
        <v>2024</v>
      </c>
      <c r="Y5" s="6">
        <v>2025</v>
      </c>
    </row>
    <row r="6" spans="1:25" x14ac:dyDescent="0.35">
      <c r="A6" s="96" t="s">
        <v>15</v>
      </c>
      <c r="B6" s="10">
        <v>100</v>
      </c>
      <c r="C6" s="10">
        <v>100.20341350864818</v>
      </c>
      <c r="D6" s="10">
        <v>101.37861113093125</v>
      </c>
      <c r="E6" s="10">
        <v>105.0710324760615</v>
      </c>
      <c r="F6" s="10">
        <v>111.99374919880334</v>
      </c>
      <c r="G6" s="10">
        <v>117.41338576520215</v>
      </c>
      <c r="H6" s="10">
        <v>124.90115291415454</v>
      </c>
      <c r="I6" s="10">
        <v>127.34447382130128</v>
      </c>
      <c r="J6" s="10">
        <v>118.18661672021487</v>
      </c>
      <c r="K6" s="10">
        <v>110.66092650114751</v>
      </c>
      <c r="L6" s="10">
        <v>97.583890638594411</v>
      </c>
      <c r="M6" s="10">
        <v>97.566030654363587</v>
      </c>
      <c r="N6" s="10">
        <v>97.744372500004076</v>
      </c>
      <c r="O6" s="10">
        <v>101.23602689287303</v>
      </c>
      <c r="P6" s="10">
        <v>102.21741951522267</v>
      </c>
      <c r="Q6" s="10">
        <v>104.4245962753148</v>
      </c>
      <c r="R6" s="10">
        <v>105.23438055815579</v>
      </c>
      <c r="S6" s="4">
        <v>109.54027631337995</v>
      </c>
      <c r="T6" s="4">
        <v>118.40021351329962</v>
      </c>
      <c r="U6" s="4">
        <v>117.0673481193484</v>
      </c>
      <c r="V6" s="4">
        <v>111.22287489455383</v>
      </c>
      <c r="W6" s="4">
        <v>113.01560116112846</v>
      </c>
      <c r="X6" s="4">
        <v>110.59895937995783</v>
      </c>
      <c r="Y6" s="4">
        <v>111.61544070142941</v>
      </c>
    </row>
    <row r="7" spans="1:25" x14ac:dyDescent="0.35">
      <c r="A7" s="8" t="s">
        <v>72</v>
      </c>
      <c r="B7" s="10">
        <v>100</v>
      </c>
      <c r="C7" s="10">
        <v>103.47139497957909</v>
      </c>
      <c r="D7" s="10">
        <v>110.16566494126201</v>
      </c>
      <c r="E7" s="10">
        <v>112.84544027530919</v>
      </c>
      <c r="F7" s="10">
        <v>119.92849221592365</v>
      </c>
      <c r="G7" s="10">
        <v>123.92866731722907</v>
      </c>
      <c r="H7" s="10">
        <v>131.21878619067016</v>
      </c>
      <c r="I7" s="10">
        <v>140.07583684194054</v>
      </c>
      <c r="J7" s="10">
        <v>132.15293913765763</v>
      </c>
      <c r="K7" s="10">
        <v>124.37876649520148</v>
      </c>
      <c r="L7" s="10">
        <v>112.53958270278051</v>
      </c>
      <c r="M7" s="10">
        <v>108.76648786757883</v>
      </c>
      <c r="N7" s="10">
        <v>109.42499840046011</v>
      </c>
      <c r="O7" s="10">
        <v>114.55346674771782</v>
      </c>
      <c r="P7" s="10">
        <v>116.61807333742414</v>
      </c>
      <c r="Q7" s="10">
        <v>119.03116807201721</v>
      </c>
      <c r="R7" s="10">
        <v>120.85135597690713</v>
      </c>
      <c r="S7" s="4">
        <v>125.28340767267375</v>
      </c>
      <c r="T7" s="4">
        <v>135.64948777683909</v>
      </c>
      <c r="U7" s="4">
        <v>133.65212514474047</v>
      </c>
      <c r="V7" s="4">
        <v>132.75919905616368</v>
      </c>
      <c r="W7" s="4">
        <v>138.44128565372975</v>
      </c>
      <c r="X7" s="4">
        <v>138.18744397716981</v>
      </c>
      <c r="Y7" s="4">
        <v>138.3167398927842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J21"/>
  <sheetViews>
    <sheetView workbookViewId="0">
      <selection activeCell="B20" sqref="B20"/>
    </sheetView>
  </sheetViews>
  <sheetFormatPr baseColWidth="10" defaultColWidth="9.1796875" defaultRowHeight="14.5" x14ac:dyDescent="0.35"/>
  <cols>
    <col min="2" max="2" width="13.81640625" bestFit="1" customWidth="1"/>
    <col min="5" max="5" width="12.1796875" customWidth="1"/>
  </cols>
  <sheetData>
    <row r="1" spans="1:10" x14ac:dyDescent="0.35">
      <c r="A1" s="37" t="s">
        <v>114</v>
      </c>
    </row>
    <row r="2" spans="1:10" x14ac:dyDescent="0.35">
      <c r="A2" s="109" t="s">
        <v>139</v>
      </c>
    </row>
    <row r="4" spans="1:10" x14ac:dyDescent="0.35">
      <c r="C4">
        <v>2002</v>
      </c>
      <c r="D4">
        <v>2025</v>
      </c>
      <c r="E4" s="7" t="s">
        <v>13</v>
      </c>
      <c r="F4" s="7" t="s">
        <v>138</v>
      </c>
    </row>
    <row r="5" spans="1:10" x14ac:dyDescent="0.35">
      <c r="B5" s="8" t="s">
        <v>10</v>
      </c>
      <c r="C5" s="10">
        <v>7495.7719202680546</v>
      </c>
      <c r="D5" s="3">
        <v>9185.7698703389869</v>
      </c>
      <c r="E5" s="15">
        <v>4917.6781713894115</v>
      </c>
      <c r="F5" s="15">
        <v>6547.3791342576505</v>
      </c>
      <c r="J5" s="8"/>
    </row>
    <row r="6" spans="1:10" x14ac:dyDescent="0.35">
      <c r="B6" s="8" t="s">
        <v>17</v>
      </c>
      <c r="C6" s="10">
        <v>4346.4042978006664</v>
      </c>
      <c r="D6" s="3">
        <v>7721.4909421348821</v>
      </c>
      <c r="E6" s="15">
        <v>4917.6781713894115</v>
      </c>
      <c r="F6" s="15">
        <v>6547.3791342576505</v>
      </c>
      <c r="J6" s="8"/>
    </row>
    <row r="7" spans="1:10" x14ac:dyDescent="0.35">
      <c r="B7" s="8" t="s">
        <v>9</v>
      </c>
      <c r="C7" s="10">
        <v>6140.5148808057911</v>
      </c>
      <c r="D7" s="3">
        <v>7460.3240031477644</v>
      </c>
      <c r="E7" s="15">
        <v>4917.6781713894115</v>
      </c>
      <c r="F7" s="15">
        <v>6547.3791342576505</v>
      </c>
      <c r="J7" s="8"/>
    </row>
    <row r="8" spans="1:10" x14ac:dyDescent="0.35">
      <c r="B8" s="8" t="s">
        <v>2</v>
      </c>
      <c r="C8" s="10">
        <v>5495.7258632133953</v>
      </c>
      <c r="D8" s="3">
        <v>7298.31077229124</v>
      </c>
      <c r="E8" s="15">
        <v>4917.6781713894115</v>
      </c>
      <c r="F8" s="15">
        <v>6547.3791342576505</v>
      </c>
    </row>
    <row r="9" spans="1:10" x14ac:dyDescent="0.35">
      <c r="B9" s="8" t="s">
        <v>5</v>
      </c>
      <c r="C9" s="10">
        <v>4900.3636700962961</v>
      </c>
      <c r="D9" s="3">
        <v>7022.9142511258533</v>
      </c>
      <c r="E9" s="15">
        <v>4917.6781713894115</v>
      </c>
      <c r="F9" s="15">
        <v>6547.3791342576505</v>
      </c>
    </row>
    <row r="10" spans="1:10" x14ac:dyDescent="0.35">
      <c r="B10" s="8" t="s">
        <v>16</v>
      </c>
      <c r="C10" s="10">
        <v>5472.3528285913799</v>
      </c>
      <c r="D10" s="3">
        <v>6938.0730386224232</v>
      </c>
      <c r="E10" s="15">
        <v>4917.6781713894115</v>
      </c>
      <c r="F10" s="15">
        <v>6547.3791342576505</v>
      </c>
      <c r="J10" s="8"/>
    </row>
    <row r="11" spans="1:10" x14ac:dyDescent="0.35">
      <c r="B11" s="8" t="s">
        <v>57</v>
      </c>
      <c r="C11" s="10">
        <v>5042.2676572959263</v>
      </c>
      <c r="D11" s="3">
        <v>6931.1427341851495</v>
      </c>
      <c r="E11" s="15">
        <v>4917.6781713894115</v>
      </c>
      <c r="F11" s="15">
        <v>6547.3791342576505</v>
      </c>
      <c r="I11">
        <f>(D11-F11)/F11</f>
        <v>5.8613315657794193E-2</v>
      </c>
      <c r="J11" s="8"/>
    </row>
    <row r="12" spans="1:10" x14ac:dyDescent="0.35">
      <c r="B12" s="8" t="s">
        <v>47</v>
      </c>
      <c r="C12" s="10">
        <v>4820.0787174944953</v>
      </c>
      <c r="D12" s="3">
        <v>6735.3614751059749</v>
      </c>
      <c r="E12" s="15">
        <v>4917.6781713894115</v>
      </c>
      <c r="F12" s="15">
        <v>6547.3791342576505</v>
      </c>
      <c r="J12" s="8"/>
    </row>
    <row r="13" spans="1:10" x14ac:dyDescent="0.35">
      <c r="B13" s="8" t="s">
        <v>142</v>
      </c>
      <c r="C13" s="10">
        <v>4607.3397650711222</v>
      </c>
      <c r="D13" s="3">
        <v>6669.3426220444398</v>
      </c>
      <c r="E13" s="15">
        <v>4917.6781713894115</v>
      </c>
      <c r="F13" s="15">
        <v>6547.3791342576505</v>
      </c>
    </row>
    <row r="14" spans="1:10" x14ac:dyDescent="0.35">
      <c r="B14" s="8" t="s">
        <v>4</v>
      </c>
      <c r="C14" s="10">
        <v>4873.0635323478773</v>
      </c>
      <c r="D14" s="3">
        <v>6129.5582060252182</v>
      </c>
      <c r="E14" s="15">
        <v>4917.6781713894115</v>
      </c>
      <c r="F14" s="15">
        <v>6547.3791342576505</v>
      </c>
      <c r="J14" s="8"/>
    </row>
    <row r="15" spans="1:10" x14ac:dyDescent="0.35">
      <c r="B15" s="8" t="s">
        <v>1</v>
      </c>
      <c r="C15" s="10">
        <v>5051.8269725163782</v>
      </c>
      <c r="D15" s="3">
        <v>6025.6488820316472</v>
      </c>
      <c r="E15" s="15">
        <v>4917.6781713894115</v>
      </c>
      <c r="F15" s="15">
        <v>6547.3791342576505</v>
      </c>
      <c r="J15" s="8"/>
    </row>
    <row r="16" spans="1:10" x14ac:dyDescent="0.35">
      <c r="B16" s="8" t="s">
        <v>3</v>
      </c>
      <c r="C16" s="10">
        <v>4085.3277354532993</v>
      </c>
      <c r="D16" s="3">
        <v>5978.6276727389049</v>
      </c>
      <c r="E16" s="15">
        <v>4917.6781713894115</v>
      </c>
      <c r="F16" s="15">
        <v>6547.3791342576505</v>
      </c>
      <c r="H16" s="10"/>
      <c r="J16" s="8"/>
    </row>
    <row r="17" spans="2:10" x14ac:dyDescent="0.35">
      <c r="B17" s="8" t="s">
        <v>8</v>
      </c>
      <c r="C17" s="10">
        <v>4079.6814700987043</v>
      </c>
      <c r="D17" s="3">
        <v>5903.8937787361701</v>
      </c>
      <c r="E17" s="15">
        <v>4917.6781713894115</v>
      </c>
      <c r="F17" s="15">
        <v>6547.3791342576505</v>
      </c>
      <c r="J17" s="8"/>
    </row>
    <row r="18" spans="2:10" x14ac:dyDescent="0.35">
      <c r="B18" s="8" t="s">
        <v>0</v>
      </c>
      <c r="C18" s="10">
        <v>3651.5842084931651</v>
      </c>
      <c r="D18" s="3">
        <v>5900.7065050156934</v>
      </c>
      <c r="E18" s="15">
        <v>4917.6781713894115</v>
      </c>
      <c r="F18" s="15">
        <v>6547.3791342576505</v>
      </c>
    </row>
    <row r="19" spans="2:10" x14ac:dyDescent="0.35">
      <c r="B19" s="8" t="s">
        <v>22</v>
      </c>
      <c r="C19" s="10">
        <v>4744.0542637800936</v>
      </c>
      <c r="D19" s="3">
        <v>5548.4606845910903</v>
      </c>
      <c r="E19" s="15">
        <v>4917.6781713894115</v>
      </c>
      <c r="F19" s="15">
        <v>6547.3791342576505</v>
      </c>
      <c r="J19" s="8"/>
    </row>
    <row r="20" spans="2:10" x14ac:dyDescent="0.35">
      <c r="B20" s="8" t="s">
        <v>6</v>
      </c>
      <c r="C20" s="10">
        <v>4268.9822895217276</v>
      </c>
      <c r="D20" s="3">
        <v>5101.2384521141194</v>
      </c>
      <c r="E20" s="15">
        <v>4917.6781713894115</v>
      </c>
      <c r="F20" s="15">
        <v>6547.3791342576505</v>
      </c>
      <c r="J20" s="8"/>
    </row>
    <row r="21" spans="2:10" x14ac:dyDescent="0.35">
      <c r="B21" s="8" t="s">
        <v>7</v>
      </c>
      <c r="C21" s="10">
        <v>4525.1888407716233</v>
      </c>
      <c r="D21" s="3">
        <v>4754.5813921304989</v>
      </c>
      <c r="E21" s="15">
        <v>4917.6781713894115</v>
      </c>
      <c r="F21" s="15">
        <v>6547.3791342576505</v>
      </c>
      <c r="J21" s="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I21"/>
  <sheetViews>
    <sheetView workbookViewId="0"/>
  </sheetViews>
  <sheetFormatPr baseColWidth="10" defaultColWidth="9.1796875" defaultRowHeight="14.5" x14ac:dyDescent="0.35"/>
  <cols>
    <col min="1" max="1" width="13.81640625" bestFit="1" customWidth="1"/>
    <col min="4" max="4" width="12.453125" customWidth="1"/>
    <col min="5" max="5" width="15" customWidth="1"/>
  </cols>
  <sheetData>
    <row r="1" spans="1:9" ht="18" x14ac:dyDescent="0.35">
      <c r="A1" s="116" t="s">
        <v>115</v>
      </c>
    </row>
    <row r="2" spans="1:9" ht="18" x14ac:dyDescent="0.35">
      <c r="A2" s="116" t="s">
        <v>69</v>
      </c>
    </row>
    <row r="3" spans="1:9" ht="25.5" x14ac:dyDescent="0.35">
      <c r="A3" s="95"/>
    </row>
    <row r="4" spans="1:9" x14ac:dyDescent="0.35">
      <c r="B4" s="7">
        <v>2002</v>
      </c>
      <c r="C4" s="7">
        <v>2025</v>
      </c>
      <c r="D4" s="7" t="s">
        <v>13</v>
      </c>
      <c r="E4" s="7" t="s">
        <v>138</v>
      </c>
    </row>
    <row r="5" spans="1:9" x14ac:dyDescent="0.35">
      <c r="A5" s="8" t="s">
        <v>17</v>
      </c>
      <c r="B5" s="30">
        <v>5.2095526184011094</v>
      </c>
      <c r="C5" s="10">
        <v>5.165169310483531</v>
      </c>
      <c r="D5" s="4">
        <v>3.532727273998026</v>
      </c>
      <c r="E5" s="4">
        <v>3.6614057149608237</v>
      </c>
    </row>
    <row r="6" spans="1:9" x14ac:dyDescent="0.35">
      <c r="A6" s="8" t="s">
        <v>0</v>
      </c>
      <c r="B6" s="30">
        <v>4.038383448165157</v>
      </c>
      <c r="C6" s="10">
        <v>4.5652805909286815</v>
      </c>
      <c r="D6" s="4">
        <v>3.532727273998026</v>
      </c>
      <c r="E6" s="4">
        <v>3.6614057149608237</v>
      </c>
      <c r="H6" s="8"/>
    </row>
    <row r="7" spans="1:9" x14ac:dyDescent="0.35">
      <c r="A7" s="8" t="s">
        <v>8</v>
      </c>
      <c r="B7" s="30">
        <v>3.8679414370721337</v>
      </c>
      <c r="C7" s="10">
        <v>4.5609158429075958</v>
      </c>
      <c r="D7" s="4">
        <v>3.532727273998026</v>
      </c>
      <c r="E7" s="4">
        <v>3.6614057149608237</v>
      </c>
      <c r="I7" s="8"/>
    </row>
    <row r="8" spans="1:9" x14ac:dyDescent="0.35">
      <c r="A8" s="8" t="s">
        <v>142</v>
      </c>
      <c r="B8" s="30">
        <v>3.4690075577677435</v>
      </c>
      <c r="C8" s="10">
        <v>4.450949715008699</v>
      </c>
      <c r="D8" s="4">
        <v>3.532727273998026</v>
      </c>
      <c r="E8" s="4">
        <v>3.6614057149608237</v>
      </c>
      <c r="I8" s="8"/>
    </row>
    <row r="9" spans="1:9" x14ac:dyDescent="0.35">
      <c r="A9" s="8" t="s">
        <v>4</v>
      </c>
      <c r="B9" s="31">
        <v>4.3769818825658326</v>
      </c>
      <c r="C9" s="10">
        <v>3.9581752249927376</v>
      </c>
      <c r="D9" s="4">
        <v>3.532727273998026</v>
      </c>
      <c r="E9" s="4">
        <v>3.6614057149608237</v>
      </c>
      <c r="I9" s="8"/>
    </row>
    <row r="10" spans="1:9" x14ac:dyDescent="0.35">
      <c r="A10" s="8" t="s">
        <v>22</v>
      </c>
      <c r="B10" s="30">
        <v>4.3808274113842245</v>
      </c>
      <c r="C10" s="10">
        <v>3.9532356733391087</v>
      </c>
      <c r="D10" s="4">
        <v>3.532727273998026</v>
      </c>
      <c r="E10" s="4">
        <v>3.6614057149608237</v>
      </c>
      <c r="I10" s="8"/>
    </row>
    <row r="11" spans="1:9" x14ac:dyDescent="0.35">
      <c r="A11" s="8" t="s">
        <v>5</v>
      </c>
      <c r="B11" s="30">
        <v>3.3456310758347048</v>
      </c>
      <c r="C11" s="10">
        <v>3.8714727260125024</v>
      </c>
      <c r="D11" s="4">
        <v>3.532727273998026</v>
      </c>
      <c r="E11" s="4">
        <v>3.6614057149608237</v>
      </c>
      <c r="I11" s="8"/>
    </row>
    <row r="12" spans="1:9" x14ac:dyDescent="0.35">
      <c r="A12" s="8" t="s">
        <v>10</v>
      </c>
      <c r="B12" s="30">
        <v>3.6795683672398751</v>
      </c>
      <c r="C12" s="10">
        <v>3.8131016649917733</v>
      </c>
      <c r="D12" s="4">
        <v>3.532727273998026</v>
      </c>
      <c r="E12" s="4">
        <v>3.6614057149608237</v>
      </c>
      <c r="I12" s="8"/>
    </row>
    <row r="13" spans="1:9" x14ac:dyDescent="0.35">
      <c r="A13" s="8" t="s">
        <v>9</v>
      </c>
      <c r="B13" s="30">
        <v>3.1500586104090429</v>
      </c>
      <c r="C13" s="10">
        <v>3.6683382928977353</v>
      </c>
      <c r="D13" s="4">
        <v>3.532727273998026</v>
      </c>
      <c r="E13" s="4">
        <v>3.6614057149608237</v>
      </c>
      <c r="I13" s="8"/>
    </row>
    <row r="14" spans="1:9" x14ac:dyDescent="0.35">
      <c r="A14" s="8" t="s">
        <v>47</v>
      </c>
      <c r="B14" s="30">
        <v>2.7954245861216078</v>
      </c>
      <c r="C14" s="10">
        <v>3.5537740391861714</v>
      </c>
      <c r="D14" s="4">
        <v>3.532727273998026</v>
      </c>
      <c r="E14" s="4">
        <v>3.6614057149608237</v>
      </c>
    </row>
    <row r="15" spans="1:9" x14ac:dyDescent="0.35">
      <c r="A15" s="8" t="s">
        <v>2</v>
      </c>
      <c r="B15" s="30">
        <v>3.7445223617582379</v>
      </c>
      <c r="C15" s="10">
        <v>3.4424027271899083</v>
      </c>
      <c r="D15" s="4">
        <v>3.532727273998026</v>
      </c>
      <c r="E15" s="4">
        <v>3.6614057149608237</v>
      </c>
      <c r="I15" s="8"/>
    </row>
    <row r="16" spans="1:9" x14ac:dyDescent="0.35">
      <c r="A16" s="8" t="s">
        <v>16</v>
      </c>
      <c r="B16" s="30">
        <v>3.7775562782982037</v>
      </c>
      <c r="C16" s="10">
        <v>3.4337570526439718</v>
      </c>
      <c r="D16" s="4">
        <v>3.532727273998026</v>
      </c>
      <c r="E16" s="4">
        <v>3.6614057149608237</v>
      </c>
      <c r="I16" s="8"/>
    </row>
    <row r="17" spans="1:9" x14ac:dyDescent="0.35">
      <c r="A17" s="8" t="s">
        <v>57</v>
      </c>
      <c r="B17" s="30">
        <v>4.1607648901117766</v>
      </c>
      <c r="C17" s="10">
        <v>3.421832747377715</v>
      </c>
      <c r="D17" s="4">
        <v>3.532727273998026</v>
      </c>
      <c r="E17" s="4">
        <v>3.6614057149608237</v>
      </c>
      <c r="I17" s="8"/>
    </row>
    <row r="18" spans="1:9" x14ac:dyDescent="0.35">
      <c r="A18" s="8" t="s">
        <v>3</v>
      </c>
      <c r="B18" s="30">
        <v>2.5539129204832975</v>
      </c>
      <c r="C18" s="10">
        <v>3.0033409358798164</v>
      </c>
      <c r="D18" s="4">
        <v>3.532727273998026</v>
      </c>
      <c r="E18" s="4">
        <v>3.6614057149608237</v>
      </c>
      <c r="I18" s="8"/>
    </row>
    <row r="19" spans="1:9" x14ac:dyDescent="0.35">
      <c r="A19" s="8" t="s">
        <v>1</v>
      </c>
      <c r="B19" s="30">
        <v>2.8654738070777412</v>
      </c>
      <c r="C19" s="10">
        <v>2.8942567344554146</v>
      </c>
      <c r="D19" s="4">
        <v>3.532727273998026</v>
      </c>
      <c r="E19" s="4">
        <v>3.6614057149608237</v>
      </c>
    </row>
    <row r="20" spans="1:9" x14ac:dyDescent="0.35">
      <c r="A20" s="8" t="s">
        <v>6</v>
      </c>
      <c r="B20" s="30">
        <v>2.3023749036758741</v>
      </c>
      <c r="C20" s="10">
        <v>2.5369849749906326</v>
      </c>
      <c r="D20" s="4">
        <v>3.532727273998026</v>
      </c>
      <c r="E20" s="4">
        <v>3.6614057149608237</v>
      </c>
      <c r="I20" s="8"/>
    </row>
    <row r="21" spans="1:9" x14ac:dyDescent="0.35">
      <c r="A21" s="8" t="s">
        <v>7</v>
      </c>
      <c r="B21" s="30">
        <v>2.3383815015998803</v>
      </c>
      <c r="C21" s="10">
        <v>1.9509089010480107</v>
      </c>
      <c r="D21" s="4">
        <v>3.532727273998026</v>
      </c>
      <c r="E21" s="4">
        <v>3.6614057149608237</v>
      </c>
      <c r="I21" s="8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W40"/>
  <sheetViews>
    <sheetView workbookViewId="0">
      <selection activeCell="C10" sqref="C10"/>
    </sheetView>
  </sheetViews>
  <sheetFormatPr baseColWidth="10" defaultColWidth="9.1796875" defaultRowHeight="14.5" x14ac:dyDescent="0.35"/>
  <cols>
    <col min="3" max="3" width="18.26953125" customWidth="1"/>
  </cols>
  <sheetData>
    <row r="1" spans="1:23" ht="25.5" x14ac:dyDescent="0.35">
      <c r="A1" s="114" t="s">
        <v>116</v>
      </c>
    </row>
    <row r="2" spans="1:23" ht="25.5" x14ac:dyDescent="0.35">
      <c r="A2" s="114" t="s">
        <v>70</v>
      </c>
    </row>
    <row r="4" spans="1:23" x14ac:dyDescent="0.35">
      <c r="C4" s="7"/>
      <c r="D4" s="7">
        <v>2002</v>
      </c>
      <c r="E4" s="7">
        <v>2025</v>
      </c>
      <c r="F4" s="7" t="s">
        <v>13</v>
      </c>
      <c r="G4" s="7">
        <v>2025</v>
      </c>
      <c r="L4" s="7"/>
      <c r="M4" s="7">
        <v>2002</v>
      </c>
      <c r="N4" s="7">
        <v>2025</v>
      </c>
    </row>
    <row r="5" spans="1:23" x14ac:dyDescent="0.35">
      <c r="C5" s="8" t="s">
        <v>8</v>
      </c>
      <c r="D5" s="30">
        <f>M5*100</f>
        <v>29.916543006721639</v>
      </c>
      <c r="E5" s="30">
        <f>N5*100</f>
        <v>29.541245736795791</v>
      </c>
      <c r="F5" s="30">
        <f>V5*100</f>
        <v>27.001162819171327</v>
      </c>
      <c r="G5" s="30">
        <v>23.72</v>
      </c>
      <c r="L5" s="8" t="s">
        <v>77</v>
      </c>
      <c r="M5" s="121">
        <v>0.29916543006721641</v>
      </c>
      <c r="N5" s="121">
        <v>0.2954124573679579</v>
      </c>
      <c r="S5">
        <v>0.30960142719438827</v>
      </c>
      <c r="T5">
        <v>0.2814856917281397</v>
      </c>
      <c r="V5">
        <v>0.27001162819171326</v>
      </c>
      <c r="W5">
        <v>0.2386179059617452</v>
      </c>
    </row>
    <row r="6" spans="1:23" x14ac:dyDescent="0.35">
      <c r="C6" s="8" t="s">
        <v>142</v>
      </c>
      <c r="D6" s="30">
        <f t="shared" ref="D6:D21" si="0">M6*100</f>
        <v>30.960142719438828</v>
      </c>
      <c r="E6" s="30">
        <f t="shared" ref="E6:E21" si="1">N6*100</f>
        <v>29.398860150532663</v>
      </c>
      <c r="F6" s="30">
        <f t="shared" ref="F6:F21" si="2">V6*100</f>
        <v>27.001162819171327</v>
      </c>
      <c r="G6" s="30">
        <v>23.72</v>
      </c>
      <c r="L6" s="94" t="s">
        <v>8</v>
      </c>
      <c r="M6" s="125">
        <v>0.30960142719438827</v>
      </c>
      <c r="N6" s="121">
        <v>0.29398860150532663</v>
      </c>
      <c r="S6">
        <v>0.29916543006721641</v>
      </c>
      <c r="T6">
        <v>0.27692524167942012</v>
      </c>
      <c r="V6">
        <v>0.27001162819171326</v>
      </c>
      <c r="W6">
        <v>0.2386179059617452</v>
      </c>
    </row>
    <row r="7" spans="1:23" x14ac:dyDescent="0.35">
      <c r="C7" s="8" t="s">
        <v>0</v>
      </c>
      <c r="D7" s="30">
        <f t="shared" si="0"/>
        <v>27.002031184302862</v>
      </c>
      <c r="E7" s="30">
        <f t="shared" si="1"/>
        <v>28.608884639958365</v>
      </c>
      <c r="F7" s="30">
        <f t="shared" si="2"/>
        <v>27.001162819171327</v>
      </c>
      <c r="G7" s="30">
        <v>23.72</v>
      </c>
      <c r="L7" s="8" t="s">
        <v>0</v>
      </c>
      <c r="M7" s="121">
        <v>0.2700203118430286</v>
      </c>
      <c r="N7" s="121">
        <v>0.28608884639958365</v>
      </c>
      <c r="S7">
        <v>0.2700203118430286</v>
      </c>
      <c r="T7">
        <v>0.27524312635636283</v>
      </c>
      <c r="V7">
        <v>0.27001162819171326</v>
      </c>
      <c r="W7">
        <v>0.2386179059617452</v>
      </c>
    </row>
    <row r="8" spans="1:23" x14ac:dyDescent="0.35">
      <c r="C8" s="8" t="s">
        <v>10</v>
      </c>
      <c r="D8" s="30">
        <f t="shared" si="0"/>
        <v>30.71565640573337</v>
      </c>
      <c r="E8" s="30">
        <f t="shared" si="1"/>
        <v>25.885851241288115</v>
      </c>
      <c r="F8" s="30">
        <f t="shared" si="2"/>
        <v>27.001162819171327</v>
      </c>
      <c r="G8" s="30">
        <v>23.72</v>
      </c>
      <c r="L8" s="8" t="s">
        <v>10</v>
      </c>
      <c r="M8" s="121">
        <v>0.30715656405733371</v>
      </c>
      <c r="N8" s="121">
        <v>0.25885851241288116</v>
      </c>
      <c r="S8">
        <v>0.30715656405733371</v>
      </c>
      <c r="T8">
        <v>0.24973080708712214</v>
      </c>
      <c r="V8">
        <v>0.27001162819171326</v>
      </c>
      <c r="W8">
        <v>0.2386179059617452</v>
      </c>
    </row>
    <row r="9" spans="1:23" x14ac:dyDescent="0.35">
      <c r="C9" s="8" t="s">
        <v>22</v>
      </c>
      <c r="D9" s="30">
        <f t="shared" si="0"/>
        <v>26.231548497589934</v>
      </c>
      <c r="E9" s="30">
        <f t="shared" si="1"/>
        <v>25.608044305356355</v>
      </c>
      <c r="F9" s="30">
        <f t="shared" si="2"/>
        <v>27.001162819171327</v>
      </c>
      <c r="G9" s="30">
        <v>23.72</v>
      </c>
      <c r="L9" s="8" t="s">
        <v>78</v>
      </c>
      <c r="M9" s="121">
        <v>0.26231548497589935</v>
      </c>
      <c r="N9" s="121">
        <v>0.25608044305356353</v>
      </c>
      <c r="S9">
        <v>0.3225808350896357</v>
      </c>
      <c r="T9">
        <v>0.2466379331382553</v>
      </c>
      <c r="V9">
        <v>0.27001162819171326</v>
      </c>
      <c r="W9">
        <v>0.2386179059617452</v>
      </c>
    </row>
    <row r="10" spans="1:23" x14ac:dyDescent="0.35">
      <c r="C10" s="8" t="s">
        <v>17</v>
      </c>
      <c r="D10" s="30">
        <f t="shared" si="0"/>
        <v>32.258083508963573</v>
      </c>
      <c r="E10" s="30">
        <f t="shared" si="1"/>
        <v>25.315270271700609</v>
      </c>
      <c r="F10" s="30">
        <f t="shared" si="2"/>
        <v>27.001162819171327</v>
      </c>
      <c r="G10" s="30">
        <v>23.72</v>
      </c>
      <c r="L10" s="8" t="s">
        <v>76</v>
      </c>
      <c r="M10" s="121">
        <v>0.3225808350896357</v>
      </c>
      <c r="N10" s="121">
        <v>0.25315270271700607</v>
      </c>
      <c r="S10">
        <v>0.26231548497589935</v>
      </c>
      <c r="T10">
        <v>0.2415683230882324</v>
      </c>
      <c r="V10">
        <v>0.27001162819171326</v>
      </c>
      <c r="W10">
        <v>0.2386179059617452</v>
      </c>
    </row>
    <row r="11" spans="1:23" x14ac:dyDescent="0.35">
      <c r="C11" s="8" t="s">
        <v>5</v>
      </c>
      <c r="D11" s="30">
        <f t="shared" si="0"/>
        <v>22.729756243118107</v>
      </c>
      <c r="E11" s="30">
        <f t="shared" si="1"/>
        <v>23.264852768689593</v>
      </c>
      <c r="F11" s="30">
        <f t="shared" si="2"/>
        <v>27.001162819171327</v>
      </c>
      <c r="G11" s="30">
        <v>23.72</v>
      </c>
      <c r="L11" s="8" t="s">
        <v>5</v>
      </c>
      <c r="M11" s="121">
        <v>0.22729756243118107</v>
      </c>
      <c r="N11" s="121">
        <v>0.23264852768689592</v>
      </c>
      <c r="S11">
        <v>0.22729756243118107</v>
      </c>
      <c r="T11">
        <v>0.23619403818149229</v>
      </c>
      <c r="V11">
        <v>0.27001162819171326</v>
      </c>
      <c r="W11">
        <v>0.2386179059617452</v>
      </c>
    </row>
    <row r="12" spans="1:23" x14ac:dyDescent="0.35">
      <c r="C12" s="8" t="s">
        <v>1</v>
      </c>
      <c r="D12" s="30">
        <f t="shared" si="0"/>
        <v>31.936335272332965</v>
      </c>
      <c r="E12" s="30">
        <f t="shared" si="1"/>
        <v>22.939157051217126</v>
      </c>
      <c r="F12" s="30">
        <f t="shared" si="2"/>
        <v>27.001162819171327</v>
      </c>
      <c r="G12" s="30">
        <v>23.72</v>
      </c>
      <c r="L12" s="8" t="s">
        <v>3</v>
      </c>
      <c r="M12" s="121">
        <v>0.31936335272332966</v>
      </c>
      <c r="N12" s="121">
        <v>0.22939157051217127</v>
      </c>
      <c r="S12">
        <v>0.26869991598239568</v>
      </c>
      <c r="T12">
        <v>0.2252808842258657</v>
      </c>
      <c r="V12">
        <v>0.27001162819171326</v>
      </c>
      <c r="W12">
        <v>0.2386179059617452</v>
      </c>
    </row>
    <row r="13" spans="1:23" x14ac:dyDescent="0.35">
      <c r="C13" s="8" t="s">
        <v>16</v>
      </c>
      <c r="D13" s="30">
        <f t="shared" si="0"/>
        <v>31.665882626640947</v>
      </c>
      <c r="E13" s="30">
        <f t="shared" si="1"/>
        <v>22.795122009655415</v>
      </c>
      <c r="F13" s="30">
        <f t="shared" si="2"/>
        <v>27.001162819171327</v>
      </c>
      <c r="G13" s="30">
        <v>23.72</v>
      </c>
      <c r="L13" s="8" t="s">
        <v>7</v>
      </c>
      <c r="M13" s="121">
        <v>0.31665882626640945</v>
      </c>
      <c r="N13" s="121">
        <v>0.22795122009655414</v>
      </c>
      <c r="S13">
        <v>0.26130802192436298</v>
      </c>
      <c r="T13">
        <v>0.22393416507509606</v>
      </c>
      <c r="V13">
        <v>0.27001162819171326</v>
      </c>
      <c r="W13">
        <v>0.2386179059617452</v>
      </c>
    </row>
    <row r="14" spans="1:23" x14ac:dyDescent="0.35">
      <c r="C14" s="8" t="s">
        <v>7</v>
      </c>
      <c r="D14" s="30">
        <f t="shared" si="0"/>
        <v>26.869991598239569</v>
      </c>
      <c r="E14" s="30">
        <f t="shared" si="1"/>
        <v>22.482742418174382</v>
      </c>
      <c r="F14" s="30">
        <f t="shared" si="2"/>
        <v>27.001162819171327</v>
      </c>
      <c r="G14" s="30">
        <v>23.72</v>
      </c>
      <c r="L14" s="8" t="s">
        <v>1</v>
      </c>
      <c r="M14" s="121">
        <v>0.26869991598239568</v>
      </c>
      <c r="N14" s="121">
        <v>0.22482742418174381</v>
      </c>
      <c r="S14">
        <v>0.31665882626640945</v>
      </c>
      <c r="T14">
        <v>0.21856830655730539</v>
      </c>
      <c r="V14">
        <v>0.27001162819171326</v>
      </c>
      <c r="W14">
        <v>0.2386179059617452</v>
      </c>
    </row>
    <row r="15" spans="1:23" x14ac:dyDescent="0.35">
      <c r="C15" s="8" t="s">
        <v>3</v>
      </c>
      <c r="D15" s="30">
        <f t="shared" si="0"/>
        <v>25.306407873525998</v>
      </c>
      <c r="E15" s="30">
        <f t="shared" si="1"/>
        <v>22.41378485831298</v>
      </c>
      <c r="F15" s="30">
        <f t="shared" si="2"/>
        <v>27.001162819171327</v>
      </c>
      <c r="G15" s="30">
        <v>23.72</v>
      </c>
      <c r="L15" s="8" t="s">
        <v>15</v>
      </c>
      <c r="M15" s="121">
        <v>0.25306407873525999</v>
      </c>
      <c r="N15" s="121">
        <v>0.2241378485831298</v>
      </c>
      <c r="S15">
        <v>0.31936335272332966</v>
      </c>
      <c r="T15">
        <v>0.21681181527674992</v>
      </c>
      <c r="V15">
        <v>0.27001162819171326</v>
      </c>
      <c r="W15">
        <v>0.2386179059617452</v>
      </c>
    </row>
    <row r="16" spans="1:23" x14ac:dyDescent="0.35">
      <c r="C16" s="8" t="s">
        <v>15</v>
      </c>
      <c r="D16" s="30">
        <f t="shared" si="0"/>
        <v>26.130802192436299</v>
      </c>
      <c r="E16" s="30">
        <f t="shared" si="1"/>
        <v>22.393416507509606</v>
      </c>
      <c r="F16" s="30">
        <f t="shared" si="2"/>
        <v>27.001162819171327</v>
      </c>
      <c r="G16" s="30">
        <v>23.72</v>
      </c>
      <c r="L16" s="8" t="s">
        <v>75</v>
      </c>
      <c r="M16" s="121">
        <v>0.26130802192436298</v>
      </c>
      <c r="N16" s="121">
        <v>0.22393416507509606</v>
      </c>
      <c r="S16">
        <v>0.25306407873525999</v>
      </c>
      <c r="T16">
        <v>0.21562779242147026</v>
      </c>
      <c r="V16">
        <v>0.27001162819171326</v>
      </c>
      <c r="W16">
        <v>0.2386179059617452</v>
      </c>
    </row>
    <row r="17" spans="3:23" x14ac:dyDescent="0.35">
      <c r="C17" s="8" t="s">
        <v>47</v>
      </c>
      <c r="D17" s="30">
        <f t="shared" si="0"/>
        <v>23.96156414229333</v>
      </c>
      <c r="E17" s="30">
        <f t="shared" si="1"/>
        <v>22.232821132514012</v>
      </c>
      <c r="F17" s="30">
        <f t="shared" si="2"/>
        <v>27.001162819171327</v>
      </c>
      <c r="G17" s="30">
        <v>23.72</v>
      </c>
      <c r="L17" s="8" t="s">
        <v>79</v>
      </c>
      <c r="M17" s="121">
        <v>0.23961564142293332</v>
      </c>
      <c r="N17" s="121">
        <v>0.22232821132514013</v>
      </c>
      <c r="S17">
        <v>0.23961564142293332</v>
      </c>
      <c r="T17">
        <v>0.21449494520211904</v>
      </c>
      <c r="V17">
        <v>0.27001162819171326</v>
      </c>
      <c r="W17">
        <v>0.2386179059617452</v>
      </c>
    </row>
    <row r="18" spans="3:23" x14ac:dyDescent="0.35">
      <c r="C18" s="8" t="s">
        <v>4</v>
      </c>
      <c r="D18" s="30">
        <f t="shared" si="0"/>
        <v>29.324025074080907</v>
      </c>
      <c r="E18" s="30">
        <f t="shared" si="1"/>
        <v>21.452766018288543</v>
      </c>
      <c r="F18" s="30">
        <f t="shared" si="2"/>
        <v>27.001162819171327</v>
      </c>
      <c r="G18" s="30">
        <v>23.72</v>
      </c>
      <c r="L18" s="8" t="s">
        <v>4</v>
      </c>
      <c r="M18" s="121">
        <v>0.29324025074080906</v>
      </c>
      <c r="N18" s="121">
        <v>0.21452766018288544</v>
      </c>
      <c r="S18">
        <v>0.29324025074080906</v>
      </c>
      <c r="T18">
        <v>0.20838827446487485</v>
      </c>
      <c r="V18">
        <v>0.27001162819171326</v>
      </c>
      <c r="W18">
        <v>0.2386179059617452</v>
      </c>
    </row>
    <row r="19" spans="3:23" x14ac:dyDescent="0.35">
      <c r="C19" s="8" t="s">
        <v>6</v>
      </c>
      <c r="D19" s="30">
        <f t="shared" si="0"/>
        <v>22.760891280529314</v>
      </c>
      <c r="E19" s="30">
        <f t="shared" si="1"/>
        <v>20.865995945711667</v>
      </c>
      <c r="F19" s="30">
        <f t="shared" si="2"/>
        <v>27.001162819171327</v>
      </c>
      <c r="G19" s="30">
        <v>23.72</v>
      </c>
      <c r="L19" s="8" t="s">
        <v>2</v>
      </c>
      <c r="M19" s="121">
        <v>0.22760891280529313</v>
      </c>
      <c r="N19" s="125">
        <v>0.20865995945711666</v>
      </c>
      <c r="S19">
        <v>0.25000421789677263</v>
      </c>
      <c r="T19">
        <v>0.20041585777927753</v>
      </c>
      <c r="V19">
        <v>0.27001162819171326</v>
      </c>
      <c r="W19">
        <v>0.2386179059617452</v>
      </c>
    </row>
    <row r="20" spans="3:23" x14ac:dyDescent="0.35">
      <c r="C20" s="8" t="s">
        <v>2</v>
      </c>
      <c r="D20" s="30">
        <f t="shared" si="0"/>
        <v>25.000421789677262</v>
      </c>
      <c r="E20" s="30">
        <f t="shared" si="1"/>
        <v>19.741594793793812</v>
      </c>
      <c r="F20" s="30">
        <f t="shared" si="2"/>
        <v>27.001162819171327</v>
      </c>
      <c r="G20" s="30">
        <v>23.72</v>
      </c>
      <c r="L20" s="8" t="s">
        <v>6</v>
      </c>
      <c r="M20" s="121">
        <v>0.25000421789677263</v>
      </c>
      <c r="N20" s="121">
        <v>0.19741594793793812</v>
      </c>
      <c r="S20">
        <v>0.22760891280529313</v>
      </c>
      <c r="T20">
        <v>0.19891824615528597</v>
      </c>
      <c r="V20">
        <v>0.27001162819171326</v>
      </c>
      <c r="W20">
        <v>0.2386179059617452</v>
      </c>
    </row>
    <row r="21" spans="3:23" x14ac:dyDescent="0.35">
      <c r="C21" s="8" t="s">
        <v>9</v>
      </c>
      <c r="D21" s="30">
        <f t="shared" si="0"/>
        <v>16.249684510287661</v>
      </c>
      <c r="E21" s="30">
        <f t="shared" si="1"/>
        <v>18.217031631340458</v>
      </c>
      <c r="F21" s="30">
        <f t="shared" si="2"/>
        <v>27.001162819171327</v>
      </c>
      <c r="G21" s="30">
        <v>23.72</v>
      </c>
      <c r="L21" s="8" t="s">
        <v>9</v>
      </c>
      <c r="M21" s="121">
        <v>0.1624968451028766</v>
      </c>
      <c r="N21" s="121">
        <v>0.18217031631340458</v>
      </c>
      <c r="S21">
        <v>0.1624968451028766</v>
      </c>
      <c r="T21">
        <v>0.17682634516157897</v>
      </c>
      <c r="V21">
        <v>0.27001162819171326</v>
      </c>
      <c r="W21">
        <v>0.2386179059617452</v>
      </c>
    </row>
    <row r="23" spans="3:23" x14ac:dyDescent="0.35">
      <c r="C23" s="7"/>
      <c r="D23" s="7"/>
      <c r="E23" s="7"/>
      <c r="F23" s="7"/>
      <c r="G23" s="7"/>
    </row>
    <row r="24" spans="3:23" x14ac:dyDescent="0.35">
      <c r="C24" s="8"/>
      <c r="D24" s="30"/>
      <c r="E24" s="30"/>
      <c r="F24" s="30"/>
      <c r="G24" s="30"/>
    </row>
    <row r="25" spans="3:23" x14ac:dyDescent="0.35">
      <c r="C25" s="8"/>
      <c r="D25" s="30"/>
      <c r="E25" s="30"/>
      <c r="F25" s="30"/>
      <c r="G25" s="30"/>
    </row>
    <row r="26" spans="3:23" x14ac:dyDescent="0.35">
      <c r="C26" s="8"/>
      <c r="D26" s="30"/>
      <c r="E26" s="30"/>
      <c r="F26" s="30"/>
      <c r="G26" s="30"/>
    </row>
    <row r="27" spans="3:23" x14ac:dyDescent="0.35">
      <c r="C27" s="8"/>
      <c r="D27" s="30"/>
      <c r="E27" s="30"/>
      <c r="F27" s="30"/>
      <c r="G27" s="30"/>
    </row>
    <row r="28" spans="3:23" x14ac:dyDescent="0.35">
      <c r="C28" s="8"/>
      <c r="D28" s="30"/>
      <c r="E28" s="30"/>
      <c r="F28" s="30"/>
      <c r="G28" s="30"/>
    </row>
    <row r="29" spans="3:23" x14ac:dyDescent="0.35">
      <c r="C29" s="8"/>
      <c r="D29" s="30"/>
      <c r="E29" s="30"/>
      <c r="F29" s="30"/>
      <c r="G29" s="30"/>
    </row>
    <row r="30" spans="3:23" x14ac:dyDescent="0.35">
      <c r="C30" s="8"/>
      <c r="D30" s="30"/>
      <c r="E30" s="30"/>
      <c r="F30" s="30"/>
      <c r="G30" s="30"/>
    </row>
    <row r="31" spans="3:23" x14ac:dyDescent="0.35">
      <c r="C31" s="8"/>
      <c r="D31" s="30"/>
      <c r="E31" s="30"/>
      <c r="F31" s="30"/>
      <c r="G31" s="30"/>
    </row>
    <row r="32" spans="3:23" x14ac:dyDescent="0.35">
      <c r="C32" s="8"/>
      <c r="D32" s="30"/>
      <c r="E32" s="30"/>
      <c r="F32" s="30"/>
      <c r="G32" s="30"/>
    </row>
    <row r="33" spans="3:7" x14ac:dyDescent="0.35">
      <c r="C33" s="8"/>
      <c r="D33" s="30"/>
      <c r="E33" s="30"/>
      <c r="F33" s="30"/>
      <c r="G33" s="30"/>
    </row>
    <row r="34" spans="3:7" x14ac:dyDescent="0.35">
      <c r="C34" s="8"/>
      <c r="D34" s="30"/>
      <c r="E34" s="30"/>
      <c r="F34" s="30"/>
      <c r="G34" s="30"/>
    </row>
    <row r="35" spans="3:7" x14ac:dyDescent="0.35">
      <c r="C35" s="8"/>
      <c r="D35" s="30"/>
      <c r="E35" s="30"/>
      <c r="F35" s="30"/>
      <c r="G35" s="30"/>
    </row>
    <row r="36" spans="3:7" x14ac:dyDescent="0.35">
      <c r="C36" s="8"/>
      <c r="D36" s="30"/>
      <c r="E36" s="30"/>
      <c r="F36" s="30"/>
      <c r="G36" s="30"/>
    </row>
    <row r="37" spans="3:7" x14ac:dyDescent="0.35">
      <c r="C37" s="8"/>
      <c r="D37" s="30"/>
      <c r="E37" s="30"/>
      <c r="F37" s="30"/>
      <c r="G37" s="30"/>
    </row>
    <row r="38" spans="3:7" x14ac:dyDescent="0.35">
      <c r="C38" s="8"/>
      <c r="D38" s="30"/>
      <c r="E38" s="30"/>
      <c r="F38" s="30"/>
      <c r="G38" s="30"/>
    </row>
    <row r="39" spans="3:7" x14ac:dyDescent="0.35">
      <c r="C39" s="8"/>
      <c r="D39" s="30"/>
      <c r="E39" s="30"/>
      <c r="F39" s="30"/>
      <c r="G39" s="30"/>
    </row>
    <row r="40" spans="3:7" x14ac:dyDescent="0.35">
      <c r="C40" s="8"/>
      <c r="D40" s="30"/>
      <c r="E40" s="30"/>
      <c r="F40" s="30"/>
      <c r="G40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26</vt:i4>
      </vt:variant>
      <vt:variant>
        <vt:lpstr>Gráficos</vt:lpstr>
      </vt:variant>
      <vt:variant>
        <vt:i4>26</vt:i4>
      </vt:variant>
      <vt:variant>
        <vt:lpstr>Rangos con nombre</vt:lpstr>
      </vt:variant>
      <vt:variant>
        <vt:i4>17</vt:i4>
      </vt:variant>
    </vt:vector>
  </HeadingPairs>
  <TitlesOfParts>
    <vt:vector size="69" baseType="lpstr">
      <vt:lpstr>DG1</vt:lpstr>
      <vt:lpstr>DG2</vt:lpstr>
      <vt:lpstr>DG3</vt:lpstr>
      <vt:lpstr>DG4</vt:lpstr>
      <vt:lpstr>DG5</vt:lpstr>
      <vt:lpstr>DG6</vt:lpstr>
      <vt:lpstr>DG7</vt:lpstr>
      <vt:lpstr>DG8</vt:lpstr>
      <vt:lpstr>DG9</vt:lpstr>
      <vt:lpstr>DG10</vt:lpstr>
      <vt:lpstr>DG11</vt:lpstr>
      <vt:lpstr>DG12</vt:lpstr>
      <vt:lpstr>DG13</vt:lpstr>
      <vt:lpstr>DG14</vt:lpstr>
      <vt:lpstr>DG15</vt:lpstr>
      <vt:lpstr>DG16</vt:lpstr>
      <vt:lpstr>DG17</vt:lpstr>
      <vt:lpstr>DG18</vt:lpstr>
      <vt:lpstr>DG19</vt:lpstr>
      <vt:lpstr>DG20</vt:lpstr>
      <vt:lpstr>Hoja1</vt:lpstr>
      <vt:lpstr>DG12 G22</vt:lpstr>
      <vt:lpstr>DG23</vt:lpstr>
      <vt:lpstr>DG24</vt:lpstr>
      <vt:lpstr>DG25</vt:lpstr>
      <vt:lpstr>DG26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  <vt:lpstr>G14</vt:lpstr>
      <vt:lpstr>G15</vt:lpstr>
      <vt:lpstr>G16</vt:lpstr>
      <vt:lpstr>G17</vt:lpstr>
      <vt:lpstr>G18</vt:lpstr>
      <vt:lpstr>G19</vt:lpstr>
      <vt:lpstr>G20</vt:lpstr>
      <vt:lpstr>G21</vt:lpstr>
      <vt:lpstr>G22</vt:lpstr>
      <vt:lpstr>G23</vt:lpstr>
      <vt:lpstr>G24</vt:lpstr>
      <vt:lpstr>G25</vt:lpstr>
      <vt:lpstr>G26</vt:lpstr>
      <vt:lpstr>'DG1'!Área_de_impresión</vt:lpstr>
      <vt:lpstr>'DG10'!Área_de_impresión</vt:lpstr>
      <vt:lpstr>'DG11'!Área_de_impresión</vt:lpstr>
      <vt:lpstr>'DG12'!Área_de_impresión</vt:lpstr>
      <vt:lpstr>'DG13'!Área_de_impresión</vt:lpstr>
      <vt:lpstr>'DG14'!Área_de_impresión</vt:lpstr>
      <vt:lpstr>'DG15'!Área_de_impresión</vt:lpstr>
      <vt:lpstr>'DG16'!Área_de_impresión</vt:lpstr>
      <vt:lpstr>'DG17'!Área_de_impresión</vt:lpstr>
      <vt:lpstr>'DG2'!Área_de_impresión</vt:lpstr>
      <vt:lpstr>'DG3'!Área_de_impresión</vt:lpstr>
      <vt:lpstr>'DG4'!Área_de_impresión</vt:lpstr>
      <vt:lpstr>'DG5'!Área_de_impresión</vt:lpstr>
      <vt:lpstr>'DG6'!Área_de_impresión</vt:lpstr>
      <vt:lpstr>'DG7'!Área_de_impresión</vt:lpstr>
      <vt:lpstr>'DG8'!Área_de_impresión</vt:lpstr>
      <vt:lpstr>'DG9'!Área_de_impresión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SUAREZ PIÑEIRO ANA MARIA</cp:lastModifiedBy>
  <cp:lastPrinted>2025-05-05T09:06:43Z</cp:lastPrinted>
  <dcterms:created xsi:type="dcterms:W3CDTF">2017-07-14T10:03:02Z</dcterms:created>
  <dcterms:modified xsi:type="dcterms:W3CDTF">2026-05-18T07:35:24Z</dcterms:modified>
</cp:coreProperties>
</file>